
<file path=[Content_Types].xml><?xml version="1.0" encoding="utf-8"?>
<Types xmlns="http://schemas.openxmlformats.org/package/2006/content-types"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03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M2V3-Architectes/00 M2V3 - Affaires/307 24 DRFIP - Clabaud - ISOLATION - F67 Haguenau/08-AO-MDT-ACT/2ème CONSULTATION/08-00- PRO:DCE 2ème édition/07-04-DQD - DPGF/"/>
    </mc:Choice>
  </mc:AlternateContent>
  <xr:revisionPtr revIDLastSave="0" documentId="13_ncr:1_{222F7D2B-FC2D-0943-A468-C0F7461FE697}" xr6:coauthVersionLast="47" xr6:coauthVersionMax="47" xr10:uidLastSave="{00000000-0000-0000-0000-000000000000}"/>
  <bookViews>
    <workbookView xWindow="700" yWindow="600" windowWidth="29020" windowHeight="28200" activeTab="1" xr2:uid="{A2DA81C4-30EF-224A-9C18-E42F5CA20CC7}"/>
  </bookViews>
  <sheets>
    <sheet name="PdG CCTP" sheetId="37" r:id="rId1"/>
    <sheet name="PdG DPGF" sheetId="35" r:id="rId2"/>
    <sheet name="LOT 02-Zinguerie-Etanchéité" sheetId="28" r:id="rId3"/>
    <sheet name="RECAP" sheetId="36" r:id="rId4"/>
  </sheets>
  <externalReferences>
    <externalReference r:id="rId5"/>
  </externalReferences>
  <definedNames>
    <definedName name="_lot2" localSheetId="0">#REF!</definedName>
    <definedName name="_lot2" localSheetId="1">#REF!</definedName>
    <definedName name="_lot2">#REF!</definedName>
    <definedName name="_lot4">#REF!</definedName>
    <definedName name="_Toc93399932" localSheetId="2">'LOT 02-Zinguerie-Etanchéité'!#REF!</definedName>
    <definedName name="_Toc93399933" localSheetId="2">'LOT 02-Zinguerie-Etanchéité'!#REF!</definedName>
    <definedName name="adj">OFFSET([1]Feuil1!$F$1,0,0,COUNTA([1]Feuil1!$F$1:$F$65536),1)</definedName>
    <definedName name="af" localSheetId="0">#REF!</definedName>
    <definedName name="af" localSheetId="1">#REF!</definedName>
    <definedName name="af">#REF!</definedName>
    <definedName name="af_2" localSheetId="0">#REF!</definedName>
    <definedName name="af_2" localSheetId="1">#REF!</definedName>
    <definedName name="af_2">#REF!</definedName>
    <definedName name="article" localSheetId="0">#REF!</definedName>
    <definedName name="article" localSheetId="1">#REF!</definedName>
    <definedName name="article">#REF!</definedName>
    <definedName name="dev">#REF!</definedName>
    <definedName name="dli_recap" localSheetId="3">[1]RECAP!#REF!</definedName>
    <definedName name="dli_recap">[1]RECAP!#REF!</definedName>
    <definedName name="doc">[1]Feuil1!$D$28</definedName>
    <definedName name="lot" localSheetId="0">#REF!</definedName>
    <definedName name="lot" localSheetId="1">#REF!</definedName>
    <definedName name="lot">#REF!</definedName>
    <definedName name="n_interv">[1]Feuil1!$D$10:$D$12</definedName>
    <definedName name="n_util">[1]Feuil1!$D$8</definedName>
    <definedName name="nbInt">[1]Feuil1!$D$18</definedName>
    <definedName name="nbpCadre">[1]Feuil1!$D$15</definedName>
    <definedName name="nbpRecap">[1]Feuil1!$D$16</definedName>
    <definedName name="obj" localSheetId="0">#REF!</definedName>
    <definedName name="obj" localSheetId="1">#REF!</definedName>
    <definedName name="obj">#REF!</definedName>
    <definedName name="pg">[1]Feuil1!$D$30</definedName>
    <definedName name="pt" localSheetId="0">#REF!</definedName>
    <definedName name="pt" localSheetId="1">#REF!</definedName>
    <definedName name="pt">#REF!</definedName>
    <definedName name="pu" localSheetId="0">#REF!</definedName>
    <definedName name="pu" localSheetId="1">#REF!</definedName>
    <definedName name="pu">#REF!</definedName>
    <definedName name="qte" localSheetId="0">#REF!</definedName>
    <definedName name="qte" localSheetId="1">#REF!</definedName>
    <definedName name="qte">#REF!</definedName>
    <definedName name="tit_init">OFFSET([1]Feuil1!$B$1,0,0,COUNTA([1]Feuil1!$B$1:$B$65536),1)</definedName>
    <definedName name="titres">OFFSET([1]Feuil1!$A$1,0,0,COUNTA([1]Feuil1!$A$1:$A$65536),1)</definedName>
    <definedName name="ttlettres">[1]RECAP!$D$72</definedName>
    <definedName name="unit" localSheetId="0">#REF!</definedName>
    <definedName name="unit" localSheetId="1">#REF!</definedName>
    <definedName name="unit">#REF!</definedName>
    <definedName name="_xlnm.Print_Area" localSheetId="0">'PdG CCTP'!$A$1:$C$40</definedName>
    <definedName name="_xlnm.Print_Area" localSheetId="1">'PdG DPGF'!$A$1:$C$40</definedName>
    <definedName name="_xlnm.Print_Area" localSheetId="3">RECAP!$B$1:$H$44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F145" i="28" l="1"/>
  <c r="F137" i="28"/>
  <c r="F130" i="28"/>
  <c r="F116" i="28"/>
  <c r="F107" i="28"/>
  <c r="F92" i="28"/>
  <c r="F81" i="28"/>
  <c r="F74" i="28"/>
  <c r="F152" i="28"/>
  <c r="B2" i="36"/>
  <c r="E2" i="36"/>
  <c r="E1" i="36"/>
  <c r="F237" i="28" l="1"/>
  <c r="F230" i="28"/>
  <c r="F224" i="28"/>
  <c r="F203" i="28"/>
  <c r="F164" i="28"/>
  <c r="F64" i="28"/>
  <c r="F50" i="28"/>
  <c r="F42" i="28"/>
  <c r="F21" i="28"/>
  <c r="F9" i="28"/>
  <c r="F248" i="28" l="1"/>
  <c r="F102" i="28"/>
  <c r="F192" i="28"/>
  <c r="F250" i="28" l="1"/>
  <c r="F251" i="28"/>
  <c r="F252" i="28" s="1"/>
</calcChain>
</file>

<file path=xl/sharedStrings.xml><?xml version="1.0" encoding="utf-8"?>
<sst xmlns="http://schemas.openxmlformats.org/spreadsheetml/2006/main" count="402" uniqueCount="289">
  <si>
    <t>U</t>
  </si>
  <si>
    <t>Q</t>
  </si>
  <si>
    <t>PU € HT</t>
  </si>
  <si>
    <t>PT € HT</t>
  </si>
  <si>
    <t>Ens</t>
  </si>
  <si>
    <t>Fft</t>
  </si>
  <si>
    <t>TOTAL €HT</t>
  </si>
  <si>
    <t>TOTAL € TTC</t>
  </si>
  <si>
    <t>Fait à</t>
  </si>
  <si>
    <t>Date</t>
  </si>
  <si>
    <t>L'Entrepreneur</t>
  </si>
  <si>
    <t>(lu et accepté en mention manuscrite)</t>
  </si>
  <si>
    <t>PM</t>
  </si>
  <si>
    <t>Travaux préparatoires</t>
  </si>
  <si>
    <t>TVA 20%</t>
  </si>
  <si>
    <t>Prestation comprenant :</t>
  </si>
  <si>
    <t>ZINGUERIE</t>
  </si>
  <si>
    <t>SOUS-TOTAL ZINGUERIE</t>
  </si>
  <si>
    <t>LOT 02</t>
  </si>
  <si>
    <t>ETANCHEITE</t>
  </si>
  <si>
    <t>Nettoyage et préparation des supports</t>
  </si>
  <si>
    <t xml:space="preserve">Étanchéité </t>
  </si>
  <si>
    <t>Dauphins en fonte</t>
  </si>
  <si>
    <t>2.1.2</t>
  </si>
  <si>
    <t>2.1.1</t>
  </si>
  <si>
    <t>2.1</t>
  </si>
  <si>
    <t xml:space="preserve"> - Et toutes sujétions pour une mise en œuvre complète réalisée dans les règles de l’art.</t>
  </si>
  <si>
    <t>2.2</t>
  </si>
  <si>
    <t>2.2.1</t>
  </si>
  <si>
    <t>2.2.1.1</t>
  </si>
  <si>
    <t>2.2.2</t>
  </si>
  <si>
    <t>2.2.2.1</t>
  </si>
  <si>
    <t xml:space="preserve"> - F + pose de tuyaux de descentes EP zinc 65/100e de diam. mini 100mm comprenant :</t>
  </si>
  <si>
    <t xml:space="preserve"> - la dépose des anciennes descentes EP compris tous les accessoires…</t>
  </si>
  <si>
    <t xml:space="preserve"> - la mise en œuvre par colliers à charnières galvanisés, fixation permettant la pose à travers l’isolation extérieure mise ne place lors du chantier </t>
  </si>
  <si>
    <t>Descente EP en zinc</t>
  </si>
  <si>
    <t>Ml</t>
  </si>
  <si>
    <t>NOTA:</t>
  </si>
  <si>
    <t>2.2.1.2</t>
  </si>
  <si>
    <t>2.2.2.2</t>
  </si>
  <si>
    <t>2.2.2.3</t>
  </si>
  <si>
    <t>2.2.2.4</t>
  </si>
  <si>
    <t>2.2.2.5</t>
  </si>
  <si>
    <t>Evacuation des eaux pluviales</t>
  </si>
  <si>
    <t xml:space="preserve">Moignon d'écoulement </t>
  </si>
  <si>
    <t xml:space="preserve"> F + pose de moignon en plomb de 2,5 mm d’épaisseur mini.</t>
  </si>
  <si>
    <t xml:space="preserve"> - La platine de jonction à l’étanchéité</t>
  </si>
  <si>
    <t xml:space="preserve"> - Et le moignon assemblés entre eux par soudure ou tout système d’assujettissement étanche.</t>
  </si>
  <si>
    <t xml:space="preserve"> - Pose avec façon de décaissé dans l'isolant de 30 mm minimum afin d'assurer l'écoulement rapide des eaux pluviales. Découpe ponctuelle du support si nécessaire.</t>
  </si>
  <si>
    <t xml:space="preserve"> - Exécution selon article 8.6.2 du DTU 43.1- CCT.</t>
  </si>
  <si>
    <t>Boite à eau</t>
  </si>
  <si>
    <t xml:space="preserve"> - Façonnées à la demande, avec gueulard de trop-plein latéral</t>
  </si>
  <si>
    <t xml:space="preserve"> - Y compris moignon cylindrique de diamètre adapté à la surface à évacuer</t>
  </si>
  <si>
    <t xml:space="preserve"> - Une crapaudine en acier galvanisé et toutes fixations</t>
  </si>
  <si>
    <t xml:space="preserve"> - Pour une mise en œuvre complète réalisée dans les règles de l’art.</t>
  </si>
  <si>
    <t>Trop plein</t>
  </si>
  <si>
    <t xml:space="preserve"> - Une platine de 0,40 m x 0,40 m de côté, en plomb de 2,5 mm d’épaisseur</t>
  </si>
  <si>
    <t xml:space="preserve"> - Avec relevé percé d’un trou pour départ de moignon</t>
  </si>
  <si>
    <t xml:space="preserve"> - Un moignon de section circulaire traversant l’acrotère et le dépassant de 5 cm</t>
  </si>
  <si>
    <t xml:space="preserve"> - Sa pente doit être supérieure à 30 % pour qu'il forme goutte d'eau</t>
  </si>
  <si>
    <t xml:space="preserve"> - Section adaptée à la surface à évacuer</t>
  </si>
  <si>
    <t xml:space="preserve"> - En plomb de 2,5 mm d’épaisseur soudé sur le relevé</t>
  </si>
  <si>
    <t xml:space="preserve"> - Comportant un larmier à l’autre extrémité</t>
  </si>
  <si>
    <t xml:space="preserve"> - Une galerie garde-grève en acier galvanisé avec grille</t>
  </si>
  <si>
    <t xml:space="preserve"> - Et insertion de la platine entre la 1ère et la 2ème couche</t>
  </si>
  <si>
    <t xml:space="preserve"> - Exécution selon article 8.6.4 du DTU 43.1- CCT.</t>
  </si>
  <si>
    <t xml:space="preserve"> - Y compris tous les accessoires, bagues soudées, coudes …</t>
  </si>
  <si>
    <t xml:space="preserve"> - Raccordement en tête sur les moignons et les boites à eau</t>
  </si>
  <si>
    <t xml:space="preserve"> - Traitement des supports neufs, nettoyage, vérification de l'adhérence etc...</t>
  </si>
  <si>
    <t xml:space="preserve"> - Y compris toutes sujétions pour une œuvre complète et conforme. </t>
  </si>
  <si>
    <t xml:space="preserve">Approvisionnement </t>
  </si>
  <si>
    <t>Ecran pare-vapeur</t>
  </si>
  <si>
    <r>
      <t>m</t>
    </r>
    <r>
      <rPr>
        <vertAlign val="superscript"/>
        <sz val="8"/>
        <color theme="1"/>
        <rFont val="Calibri"/>
        <family val="2"/>
      </rPr>
      <t>2</t>
    </r>
  </si>
  <si>
    <t xml:space="preserve">F+ pose d'un pare-vapeur soudé type Elastovap ou équivalent, conforme DTU 43.1 </t>
  </si>
  <si>
    <t xml:space="preserve"> - 1 couche d'E.I.F.</t>
  </si>
  <si>
    <t xml:space="preserve"> - 1 couche d'E.A.C.</t>
  </si>
  <si>
    <t xml:space="preserve"> - 1 feutre bitumé 36 S VV-HR ou équivalent</t>
  </si>
  <si>
    <t xml:space="preserve"> - 1 couche d'E.A.C. servant au collage des panneaux</t>
  </si>
  <si>
    <t xml:space="preserve"> - Et toutes sujétions pour une œuvre complète et conforme.</t>
  </si>
  <si>
    <t>Ce complexe peut être remplacé par un système à base de bitume élastomère.</t>
  </si>
  <si>
    <t>PARE-VAPEUR: Produit proposé :</t>
  </si>
  <si>
    <t xml:space="preserve"> - Collage au pare-vapeur suivant les prescriptions de l’Avis Technique</t>
  </si>
  <si>
    <t>ISOLANT PU: Produit proposé :</t>
  </si>
  <si>
    <t xml:space="preserve"> - F + pose de panneaux en mousse polyuréthane à parements composites EFIGREEN ALU + , bénéficiant d'un Avis Technique ou Document Technique d'Application permettant leur emploi en support direct d'étanchéité semi-indépendante par auto-adhésivité auto-protégée.</t>
  </si>
  <si>
    <t xml:space="preserve"> - Pose collée à base de bitume</t>
  </si>
  <si>
    <t>ISOLATION RELEVÉ: Produit proposé :</t>
  </si>
  <si>
    <t>Revêtement d'étanchéité</t>
  </si>
  <si>
    <t xml:space="preserve"> - F + pose d’une étanchéité de type bicouche élastomère SBS, posé en indépendance</t>
  </si>
  <si>
    <t xml:space="preserve"> - La pose des couches d'étanchéité se faisant à lits parallèles (les joints des deux couches successives ne doivent pas se superposer mais être décalés), ou à lits croisés.</t>
  </si>
  <si>
    <t xml:space="preserve"> - Mise en œuvre conforme au Document Technique d’Application</t>
  </si>
  <si>
    <t>ETANCHEITÉ: Produit proposé :</t>
  </si>
  <si>
    <t>F + pose d'un complexe relevé d'étanchéité de chez SOPREMA ou équivalent.</t>
  </si>
  <si>
    <t xml:space="preserve"> - 1 couche d'E.A.C. au droit de l'équerre de renfort</t>
  </si>
  <si>
    <t xml:space="preserve"> - 1 équerre de renfort de 0,20 m de développé, en bitume armé type 50, armature toile</t>
  </si>
  <si>
    <t xml:space="preserve"> - 1 bitume armé type 50 T.V. autoprotégé par paillettes ardoisées teintés avec talon de 15 cm en partie horizontale</t>
  </si>
  <si>
    <t>RELEVES D'ETANCHEITÉ: Produit proposé :</t>
  </si>
  <si>
    <t>La mise en œuvre d’une ITE impliquera le dévoiement des descentes et dauphin de la façade y c. toutes sujétions d’exécutions pour une œuvre complète et conforme.</t>
  </si>
  <si>
    <t>Par conséquent, la prestation comprend:</t>
  </si>
  <si>
    <t xml:space="preserve"> - Le raccordement selon les règles de l'art sur tuyaux de descentes et sur l'émergence existante en attente du collecteur enterré</t>
  </si>
  <si>
    <t xml:space="preserve"> - Y compris l'adaptation ou le dévoiement de l'émergence en attente afin de garantir un raccordement dans les règles de l'art.</t>
  </si>
  <si>
    <t>Couvertines en tôle prélaqué teinte RAL selon choix de l'architecte.</t>
  </si>
  <si>
    <t>Façonnage à 2 plis et 2 pinces formant larmier y c. toutes les pièces d'angles rentrants et sortants.</t>
  </si>
  <si>
    <t>Jonctions par raccords coulissants avec joints d'étanchéité au mastic élastomère.</t>
  </si>
  <si>
    <t>Profil de la couvertine comprenant :</t>
  </si>
  <si>
    <t xml:space="preserve"> - Recouvrement avec façon de pente intérieure de la tête de l'acrotère</t>
  </si>
  <si>
    <t xml:space="preserve"> - Retombées verticales 2 faces avec façon de pince</t>
  </si>
  <si>
    <t xml:space="preserve"> - Protection des têtes de relevés d'étanchéité</t>
  </si>
  <si>
    <t xml:space="preserve"> - Y compris les fixations, les recouvrements et raccords étanches</t>
  </si>
  <si>
    <t xml:space="preserve"> - Les coupes d'onglets, les soudures </t>
  </si>
  <si>
    <t xml:space="preserve"> - Et toutes pièces particulières selon besoins</t>
  </si>
  <si>
    <t>Dispositifs pour entretien ultérieur</t>
  </si>
  <si>
    <t xml:space="preserve"> - Potelets d'ancrage en acier galvanisé conformes aux normes.</t>
  </si>
  <si>
    <t xml:space="preserve"> - Potelets permettant de s'accrocher à l'aide d'une longe et mousqueton</t>
  </si>
  <si>
    <t xml:space="preserve">   lors d'une intervention sur la toiture</t>
  </si>
  <si>
    <t xml:space="preserve"> - Inclus tous travaux et sujétions d'étanchéification.</t>
  </si>
  <si>
    <t>POTELETS: Produit proposé :</t>
  </si>
  <si>
    <t>ZINGUERIE - ETANCHEITE</t>
  </si>
  <si>
    <t>Localisation : Gouttières et DEP du bâtiment arrière</t>
  </si>
  <si>
    <t>Cuvette de branchement façonnée</t>
  </si>
  <si>
    <t>NOTA: Carottage pour nvx passages verticaux à la charge du lot 01 - Démolition - GO</t>
  </si>
  <si>
    <t>Localisation : Toiture entrée principale modifiée, bâtiment arrière</t>
  </si>
  <si>
    <t>Localisation : Façades courantes, bâtiment arrière</t>
  </si>
  <si>
    <t>Potelets d'ancrage sur toiture terrasse inaccessible</t>
  </si>
  <si>
    <t xml:space="preserve"> - Dépose et évacuation des DEP existantes</t>
  </si>
  <si>
    <t xml:space="preserve"> - F + pose de nouveaux dauphins en fonte conformes à la norme NF EN 877</t>
  </si>
  <si>
    <t xml:space="preserve"> - Dépose et évacuation des dauphins existants</t>
  </si>
  <si>
    <t>NOTA: Support existant avec étanchéité bicouche existant et fil d'eau</t>
  </si>
  <si>
    <t>Localisation : Toiture entrée principale, bâtiment arrière</t>
  </si>
  <si>
    <t>Toiture terrasse inaccessible sur support existant</t>
  </si>
  <si>
    <t>2.2.1.3</t>
  </si>
  <si>
    <t>2.2.1.3.1</t>
  </si>
  <si>
    <t>2.2.1.3.2</t>
  </si>
  <si>
    <t>Y compris remontées pare-vapeur sur acrotères maçonnés, dressés</t>
  </si>
  <si>
    <t>2.2.1.3.3</t>
  </si>
  <si>
    <t xml:space="preserve"> - Pose contre acrotères maçonnés, dressés</t>
  </si>
  <si>
    <t>Isolation du relevé, Ht: 50cm</t>
  </si>
  <si>
    <t>2.2.1.3.4</t>
  </si>
  <si>
    <t>2.2.1.3.5</t>
  </si>
  <si>
    <t>NOTA: Isolant prévu en position 2.2.1.3.2</t>
  </si>
  <si>
    <t>Etanchéité appliquée en relevé, Ht: 50cm</t>
  </si>
  <si>
    <t>2.2.1.4</t>
  </si>
  <si>
    <t>Couvertine de finition, developpement 75 cm</t>
  </si>
  <si>
    <t>2.2.1.5</t>
  </si>
  <si>
    <t>2.2.1.5.1</t>
  </si>
  <si>
    <t xml:space="preserve"> - Fixations sur dalle béton existante</t>
  </si>
  <si>
    <t>Toiture terrasse accessible sur support existant</t>
  </si>
  <si>
    <t>Localisation : Toiture accessible, bâtiment de liaison</t>
  </si>
  <si>
    <t>Diagnostic</t>
  </si>
  <si>
    <t>Autrement dit, cette étude de l’existant consiste à porter un diagnostic complet sur l’état des ouvrages d’étanchéité, dans toutes leurs composantes.</t>
  </si>
  <si>
    <t>NOTA: Selon Diagnostic préalable prévu en Pos. 2.2.2.1</t>
  </si>
  <si>
    <t>Réfection</t>
  </si>
  <si>
    <t>Aucun échafaudage ne sera mis en place. Existence de garde-corps de sécurité</t>
  </si>
  <si>
    <t xml:space="preserve"> - dépose et évacuation du complexe d’étanchéité existant</t>
  </si>
  <si>
    <t xml:space="preserve"> - arrachage des relevés d’étanchéité existants et solins</t>
  </si>
  <si>
    <t xml:space="preserve"> - arrachage des joints de dilatation existants et divers (contre pignon du bâtiment arrière)</t>
  </si>
  <si>
    <t xml:space="preserve"> - F + pose d'un nouveau complexe étanchéité comprenant:</t>
  </si>
  <si>
    <t>Application d'un pare-vapeur</t>
  </si>
  <si>
    <t>Mise en œuvre d'une étanchéité de type bicouche élastomère</t>
  </si>
  <si>
    <t>F + pose d'un Isolant thermique identique à l'existant</t>
  </si>
  <si>
    <t>Accessoires divers assurant une parfaite étanchéité</t>
  </si>
  <si>
    <t>Le tout conforme au DTU 43.1</t>
  </si>
  <si>
    <t xml:space="preserve"> - Y compris toutes sujétions pour une œuvre complète et conforme </t>
  </si>
  <si>
    <t>2.2.1.4.1</t>
  </si>
  <si>
    <t>Bandeau de rehausse d’acrotères de type Bandonet - VARIANTE -</t>
  </si>
  <si>
    <t xml:space="preserve"> - F + pose d’une costière métallique en maintien du relevé d’étanchéité fixée mécaniquement en rive de dalle sciée préalablement (A la charge du lot 01 - Démolition - GO)</t>
  </si>
  <si>
    <t xml:space="preserve"> - F+ pose d'un système BANDONET de chez DANI ALU ou équivalent en rehausse et couronnement de l’ITE comprenant :</t>
  </si>
  <si>
    <t>Coulisse de fixation sur la tête d’acrotère</t>
  </si>
  <si>
    <t>Support à déclenchement automatique,</t>
  </si>
  <si>
    <t>Charnière de réglage de la verticalité du bandeau,</t>
  </si>
  <si>
    <t>Bandeau aluminium thermolaqué - Teinte selon choix de l'architecte</t>
  </si>
  <si>
    <t>Costière métallique</t>
  </si>
  <si>
    <t>Oméga pour la fixation de la costièr</t>
  </si>
  <si>
    <t>BANDEAU de REHAUSSE: Produit proposé :</t>
  </si>
  <si>
    <t xml:space="preserve"> - F + pose de solins aluminium en arrêt des relevés d’étanchéité</t>
  </si>
  <si>
    <t xml:space="preserve"> - Traitement des joints de dilatation</t>
  </si>
  <si>
    <t>Isolation du relevé, Ht: 20cm</t>
  </si>
  <si>
    <t xml:space="preserve"> - Dito. Pos.2.2.1.3.3</t>
  </si>
  <si>
    <t>Localisation : Toiture accessible, bâtiment de liaison contre pignon bâtiment arrière</t>
  </si>
  <si>
    <t xml:space="preserve"> - arrachage préalable des relevés d’étanchéité existants, solins et autres accessoires existants</t>
  </si>
  <si>
    <t>Etanchéité appliquée en relevé, Ht: 20cm</t>
  </si>
  <si>
    <t xml:space="preserve"> - arrachage préalable de l'étanchéité appliqué en relevé</t>
  </si>
  <si>
    <t xml:space="preserve"> - Dito. Pos.2.2.1.3.5</t>
  </si>
  <si>
    <t>NOTA: Dépose et évacuation de la zinguerie existante compris dans le PU des positions concernées</t>
  </si>
  <si>
    <t>SOUS-TOTAL ETANCHEITE</t>
  </si>
  <si>
    <t>Localisation : Façade principale de la nouvelle entrée</t>
  </si>
  <si>
    <t>Raccordement sur DEP</t>
  </si>
  <si>
    <t xml:space="preserve"> F + pose d'un ensemble comprenant:</t>
  </si>
  <si>
    <t xml:space="preserve"> - Raccordemement à la descente attenante, Lg 2,00m environ</t>
  </si>
  <si>
    <t xml:space="preserve"> - y compris cuvette de branchement</t>
  </si>
  <si>
    <t>Ce diagnostic a pour objet de constater la nature et l’état des différents constituants de la toiture-terrasse accessible du bâtiment de liaison. Il définira les solutions de rénovation de l’étanchéité les mieux adaptées en fonction de l’état constaté et des Règles - DTU et Normes en vigueur.</t>
  </si>
  <si>
    <t xml:space="preserve"> - F + pose d'une boîte à eau en zinc prépatiné, de 0.8 mm d’épaisseur</t>
  </si>
  <si>
    <t xml:space="preserve"> - Travaux préparatoires prévus en Pos. 2.1.1</t>
  </si>
  <si>
    <t>2.1.2.1</t>
  </si>
  <si>
    <t>2.1.2.2</t>
  </si>
  <si>
    <t>2.1.2.3</t>
  </si>
  <si>
    <t>2.1.2.4</t>
  </si>
  <si>
    <t>2.1.2.5</t>
  </si>
  <si>
    <t>2.1.2.6</t>
  </si>
  <si>
    <t>2.1.2.7</t>
  </si>
  <si>
    <t>NOTA: En préparation des carottage à la charge du lot 01 - Démolition - GO</t>
  </si>
  <si>
    <t xml:space="preserve"> - crapaudine en acier galvanisé et toutes fixations</t>
  </si>
  <si>
    <t xml:space="preserve"> - Relevés en reprise et finitions façon "joint debout" contre la cuvette façonnée</t>
  </si>
  <si>
    <t xml:space="preserve"> - Habillag en rive façon "joint debout" sur face avant de la cuvette</t>
  </si>
  <si>
    <t xml:space="preserve"> - F + pose d'une cuvette de branchement thermolaqué, d'ép.  0,8 mm </t>
  </si>
  <si>
    <t xml:space="preserve"> - Teinte identique à la zinguerie existante</t>
  </si>
  <si>
    <t xml:space="preserve"> - Découpe soignée et évacuation du raccordement sous gouttière</t>
  </si>
  <si>
    <t xml:space="preserve"> - Suppression du moignon pour remplacement</t>
  </si>
  <si>
    <t xml:space="preserve"> - Rebouchage des anciens passages verticaux à la charge du lot 01 - Démolition - GO</t>
  </si>
  <si>
    <t xml:space="preserve"> --&gt; Naissance de gouttière à préserver</t>
  </si>
  <si>
    <t xml:space="preserve"> - Y compris toutes sujétions pour une préparatione complète et conforme</t>
  </si>
  <si>
    <t xml:space="preserve"> - Découpe soignée de la couvertine existante sur débord de toit en béton y compris:</t>
  </si>
  <si>
    <t xml:space="preserve">    Coulisseau plat, bande d'agrafe et membrane neutre</t>
  </si>
  <si>
    <r>
      <t xml:space="preserve"> - </t>
    </r>
    <r>
      <rPr>
        <u/>
        <sz val="7"/>
        <color theme="1"/>
        <rFont val="Calibri (Corps)"/>
      </rPr>
      <t>Façonnée et adaptée</t>
    </r>
    <r>
      <rPr>
        <sz val="7"/>
        <color theme="1"/>
        <rFont val="Calibri (Corps)"/>
      </rPr>
      <t>, avec gueulard de trop-plein frontal</t>
    </r>
  </si>
  <si>
    <t xml:space="preserve"> - Teinte selon choix archi.</t>
  </si>
  <si>
    <t xml:space="preserve"> - Et mise en peinture des dauphins par l'entreprise du présent lot.</t>
  </si>
  <si>
    <t>Support préalablement découpé par le lot 01 - Démolition - GO</t>
  </si>
  <si>
    <t>Isolation thermique - Epaisseur 200mm</t>
  </si>
  <si>
    <t xml:space="preserve"> - F + pose de panneaux en mousse polyuréthane EFIGREEN DUO + de 2x100mm d’ép.</t>
  </si>
  <si>
    <t xml:space="preserve"> - y compris toutes sujétions pour une œuvre complète et conforme </t>
  </si>
  <si>
    <t xml:space="preserve"> - Y compris costières en sujétions pour une œuvre complète et conforme </t>
  </si>
  <si>
    <t>Bavette, developpement 40 cm</t>
  </si>
  <si>
    <t xml:space="preserve"> - F + pose d'une bavette en acier galvanisé en jonction étanchéité autoprotégé/départ ITE</t>
  </si>
  <si>
    <t xml:space="preserve"> - Recouvrement du relevés isolé avec façon de pente vers l'extérieur</t>
  </si>
  <si>
    <t xml:space="preserve"> - Retombées verticales 1 face avec façon de pince</t>
  </si>
  <si>
    <t>MAÎTRE D'OUVRAGE</t>
  </si>
  <si>
    <t>D.R.F.I.P</t>
  </si>
  <si>
    <t xml:space="preserve">Direction Régionale des Finances Publiques                                                 </t>
  </si>
  <si>
    <t>4 place de la République</t>
  </si>
  <si>
    <t>67000 STRASBOURG</t>
  </si>
  <si>
    <t>ARCHITECTE - MANDATAIRE -</t>
  </si>
  <si>
    <t>M2V3</t>
  </si>
  <si>
    <t>24 rue de verdun</t>
  </si>
  <si>
    <t>TL: 03 88 61 17 95</t>
  </si>
  <si>
    <t>Mail: 03 88 61 17 95</t>
  </si>
  <si>
    <t>BUREAU D'ÉTUDES - STRUCTURE -</t>
  </si>
  <si>
    <t>BUREAU DE CONTRÔLE</t>
  </si>
  <si>
    <t>COORDINATEUR CSPS</t>
  </si>
  <si>
    <t>PROJET</t>
  </si>
  <si>
    <t>DECOMPOSITION DU PRIX GLOBAL  ET FORFAITAIRE (D.P.G.F)</t>
  </si>
  <si>
    <t>SOCOTEC</t>
  </si>
  <si>
    <t>Mail: ender.uzunkaya@socotec.com</t>
  </si>
  <si>
    <t>5 allée Cérès - CS37018</t>
  </si>
  <si>
    <t>67037 STRASBOURG Cedex</t>
  </si>
  <si>
    <t>TL: 03 88 56 55 97</t>
  </si>
  <si>
    <t xml:space="preserve"> - cachet et signature -</t>
  </si>
  <si>
    <t>(mention manuscrite)</t>
  </si>
  <si>
    <t>" complété, lu et approuvé"</t>
  </si>
  <si>
    <t xml:space="preserve">L'Entreprise </t>
  </si>
  <si>
    <t>le</t>
  </si>
  <si>
    <t xml:space="preserve">Document chiffré à </t>
  </si>
  <si>
    <t>En toutes lettres</t>
  </si>
  <si>
    <t>Total T.T.C</t>
  </si>
  <si>
    <t>Total TVA 20%</t>
  </si>
  <si>
    <t>Sans objet</t>
  </si>
  <si>
    <t>Total TVA 10%</t>
  </si>
  <si>
    <t>Total  H.T du LOT DEMOLITION - GROS ŒUVRE</t>
  </si>
  <si>
    <t xml:space="preserve">Sous Total H.T </t>
  </si>
  <si>
    <t>Sous Total H.T PORTAIL</t>
  </si>
  <si>
    <t>H.T</t>
  </si>
  <si>
    <t>DECOMPOSITION DU PRIX GLOBAL ET FORFAITAIRE</t>
  </si>
  <si>
    <t>Euros</t>
  </si>
  <si>
    <t>RECAPITULATIF GENERALE</t>
  </si>
  <si>
    <t>DRFIP</t>
  </si>
  <si>
    <t>17 rue des cigognes</t>
  </si>
  <si>
    <t>67960 ENTZHEIM</t>
  </si>
  <si>
    <t>TL: 03 88 26 70 45</t>
  </si>
  <si>
    <t>Mail: info@ingedair.com</t>
  </si>
  <si>
    <t>INGEDAIR SAS</t>
  </si>
  <si>
    <t xml:space="preserve">BUREAU D'ÉTUDES - FLUIDES </t>
  </si>
  <si>
    <t>AMELIORATION ENERGETIQUE DU CENTRE DES FINANCES PUBLIQUES DE HAGUENAU</t>
  </si>
  <si>
    <t>2 rue du Clabaud - HAGUENAU</t>
  </si>
  <si>
    <t>ZINGUERIE - ÉTANCHÉITÉ</t>
  </si>
  <si>
    <t>CAHIER DES CLAUSES TECHNIQUES PARTICULIERES (C.C.T.P)</t>
  </si>
  <si>
    <t>BUREAU VERITAS CONSTRUCTION STRASBOURG</t>
  </si>
  <si>
    <t>4 rue du Parc</t>
  </si>
  <si>
    <t>67088 STRASBOURG</t>
  </si>
  <si>
    <t>TL: 07 79 91 50 21</t>
  </si>
  <si>
    <t>Mail: jerome.wendel@bureauveritas.com</t>
  </si>
  <si>
    <t>2.1.3</t>
  </si>
  <si>
    <t>Sortie en toiture</t>
  </si>
  <si>
    <t>Localisation : Toiture, pan Ouest, bâtiment arrière</t>
  </si>
  <si>
    <t>NOTA: Création d'une sortie en toiture pour l'extraction de la ventilation mécanique</t>
  </si>
  <si>
    <t xml:space="preserve"> - Ouverture de la toiture zinc</t>
  </si>
  <si>
    <t xml:space="preserve"> --&gt; Selon emplacement défini par entreprise titulaire du lot 10 - VMC</t>
  </si>
  <si>
    <t xml:space="preserve"> - Découpe propre du voligeage bois</t>
  </si>
  <si>
    <t xml:space="preserve"> - Etanchéité périphérique de la sortie de ventilation, par une pièce d'abergement en zinc</t>
  </si>
  <si>
    <t xml:space="preserve"> --&gt; F + pose de la sortie est à la charge du lot 10 - VMC</t>
  </si>
  <si>
    <t xml:space="preserve"> - Y compris toutes sujétions pour une mise en œuvre complète, dans les règles de l’art.</t>
  </si>
  <si>
    <t>Edition du 10 Octobre 2025 - Ind0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</si>
</sst>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 * #,##0.00_)\ &quot;€&quot;_ ;_ * \(#,##0.00\)\ &quot;€&quot;_ ;_ * &quot;-&quot;??_)\ &quot;€&quot;_ ;_ @_ "/>
    <numFmt numFmtId="164" formatCode="_-* #,##0.00\ [$€-40C]_-;\-* #,##0.00\ [$€-40C]_-;_-* &quot;-&quot;??\ [$€-40C]_-;_-@_-"/>
    <numFmt numFmtId="165" formatCode="_(&quot;€&quot;* #,##0.00_);_(&quot;€&quot;* \(#,##0.00\);_(&quot;€&quot;* &quot;-&quot;??_);_(@_)"/>
    <numFmt numFmtId="166" formatCode="[$€-2]\ #,##0.00"/>
  </numFmts>
  <fonts count="39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rgb="FF000000"/>
      <name val="Calibri"/>
      <family val="2"/>
    </font>
    <font>
      <sz val="8"/>
      <color rgb="FF000000"/>
      <name val="Calibri"/>
      <family val="2"/>
    </font>
    <font>
      <b/>
      <sz val="8"/>
      <color rgb="FF000000"/>
      <name val="Calibri"/>
      <family val="2"/>
    </font>
    <font>
      <sz val="9"/>
      <color rgb="FF000000"/>
      <name val="Calibri"/>
      <family val="2"/>
    </font>
    <font>
      <sz val="7"/>
      <color theme="1"/>
      <name val="Calibri (Corps)"/>
    </font>
    <font>
      <b/>
      <sz val="8"/>
      <color rgb="FF000000"/>
      <name val="Calibri"/>
      <family val="2"/>
      <scheme val="minor"/>
    </font>
    <font>
      <sz val="8"/>
      <color theme="1"/>
      <name val="Calibri"/>
      <family val="2"/>
    </font>
    <font>
      <b/>
      <sz val="8"/>
      <color theme="1"/>
      <name val="Calibri"/>
      <family val="2"/>
    </font>
    <font>
      <sz val="12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sz val="7"/>
      <color theme="1"/>
      <name val="Calibri"/>
      <family val="2"/>
    </font>
    <font>
      <sz val="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vertAlign val="superscript"/>
      <sz val="8"/>
      <color theme="1"/>
      <name val="Calibri"/>
      <family val="2"/>
    </font>
    <font>
      <u/>
      <sz val="7"/>
      <color theme="1"/>
      <name val="Calibri"/>
      <family val="2"/>
      <scheme val="minor"/>
    </font>
    <font>
      <i/>
      <sz val="7"/>
      <color theme="1"/>
      <name val="Calibri (Corps)"/>
    </font>
    <font>
      <b/>
      <sz val="9"/>
      <color theme="1"/>
      <name val="Calibri"/>
      <family val="2"/>
    </font>
    <font>
      <b/>
      <sz val="8"/>
      <color theme="1"/>
      <name val="Calibri"/>
      <family val="2"/>
      <scheme val="minor"/>
    </font>
    <font>
      <sz val="9"/>
      <color theme="1"/>
      <name val="Calibri"/>
      <family val="2"/>
    </font>
    <font>
      <u/>
      <sz val="7"/>
      <color theme="1"/>
      <name val="Calibri (Corps)"/>
    </font>
    <font>
      <sz val="11"/>
      <color indexed="8"/>
      <name val="Helvetica Neue"/>
      <family val="2"/>
    </font>
    <font>
      <sz val="11"/>
      <color indexed="8"/>
      <name val="Avenir Black"/>
      <family val="2"/>
    </font>
    <font>
      <sz val="12"/>
      <color indexed="8"/>
      <name val="Helvetica"/>
      <family val="2"/>
    </font>
    <font>
      <sz val="10"/>
      <color indexed="9"/>
      <name val="Avenir Book"/>
      <family val="2"/>
    </font>
    <font>
      <sz val="11"/>
      <color theme="1"/>
      <name val="Avenir Book"/>
      <family val="2"/>
    </font>
    <font>
      <sz val="10"/>
      <color theme="1"/>
      <name val="Avenir Book"/>
      <family val="2"/>
    </font>
    <font>
      <sz val="11"/>
      <color theme="1"/>
      <name val="Avenir Black"/>
      <family val="2"/>
    </font>
    <font>
      <sz val="14"/>
      <color theme="1"/>
      <name val="Avenir Black"/>
      <family val="2"/>
    </font>
    <font>
      <sz val="28"/>
      <color theme="1"/>
      <name val="Avenir Black"/>
      <family val="2"/>
    </font>
    <font>
      <sz val="12"/>
      <color theme="1"/>
      <name val="Avenir Black"/>
      <family val="2"/>
    </font>
    <font>
      <sz val="10"/>
      <color indexed="9"/>
      <name val="Helvetica Neue"/>
      <family val="2"/>
    </font>
    <font>
      <sz val="12"/>
      <color indexed="9"/>
      <name val="Arial"/>
      <family val="2"/>
    </font>
    <font>
      <sz val="12"/>
      <color theme="1"/>
      <name val="Avenir Book"/>
      <family val="2"/>
    </font>
    <font>
      <sz val="8"/>
      <color theme="1"/>
      <name val="Avenir Book"/>
      <family val="2"/>
    </font>
    <font>
      <u/>
      <sz val="10"/>
      <color theme="1"/>
      <name val="Avenir Book"/>
      <family val="2"/>
    </font>
    <font>
      <sz val="14"/>
      <color indexed="8"/>
      <name val="Avenir Black"/>
      <family val="2"/>
    </font>
    <font>
      <i/>
      <sz val="11"/>
      <color theme="1"/>
      <name val="Avenir Book"/>
      <family val="2"/>
    </font>
  </fonts>
  <fills count="8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2" tint="-9.9978637043366805E-2"/>
        <bgColor rgb="FF000000"/>
      </patternFill>
    </fill>
  </fills>
  <borders count="24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tted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/>
      <right style="thin">
        <color auto="1"/>
      </right>
      <top/>
      <bottom style="medium">
        <color auto="1"/>
      </bottom>
      <diagonal/>
    </border>
  </borders>
  <cellStyleXfs count="5">
    <xf numFmtId="0" fontId="0" fillId="0" borderId="0"/>
    <xf numFmtId="0" fontId="1" fillId="0" borderId="0"/>
    <xf numFmtId="44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22" fillId="0" borderId="0" applyNumberFormat="0" applyFill="0" applyBorder="0" applyProtection="0">
      <alignment vertical="top"/>
    </xf>
  </cellStyleXfs>
  <cellXfs count="227">
    <xf numFmtId="0" fontId="0" fillId="0" borderId="0" xfId="0"/>
    <xf numFmtId="0" fontId="2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vertical="top" wrapText="1"/>
    </xf>
    <xf numFmtId="0" fontId="0" fillId="0" borderId="0" xfId="0" applyAlignment="1">
      <alignment wrapText="1"/>
    </xf>
    <xf numFmtId="0" fontId="0" fillId="0" borderId="2" xfId="0" applyBorder="1" applyAlignment="1">
      <alignment wrapText="1"/>
    </xf>
    <xf numFmtId="0" fontId="6" fillId="0" borderId="0" xfId="0" applyFont="1" applyAlignment="1">
      <alignment wrapText="1"/>
    </xf>
    <xf numFmtId="0" fontId="6" fillId="0" borderId="0" xfId="0" applyFont="1" applyAlignment="1">
      <alignment vertical="top" wrapText="1"/>
    </xf>
    <xf numFmtId="0" fontId="4" fillId="0" borderId="0" xfId="0" applyFont="1" applyAlignment="1">
      <alignment wrapText="1"/>
    </xf>
    <xf numFmtId="0" fontId="4" fillId="4" borderId="0" xfId="0" applyFont="1" applyFill="1" applyAlignment="1">
      <alignment vertical="center" wrapText="1"/>
    </xf>
    <xf numFmtId="0" fontId="11" fillId="0" borderId="0" xfId="0" applyFont="1" applyAlignment="1">
      <alignment wrapText="1"/>
    </xf>
    <xf numFmtId="0" fontId="2" fillId="5" borderId="0" xfId="0" applyFont="1" applyFill="1" applyAlignment="1">
      <alignment vertical="center" wrapText="1"/>
    </xf>
    <xf numFmtId="0" fontId="13" fillId="0" borderId="0" xfId="0" applyFont="1" applyAlignment="1">
      <alignment vertical="top" wrapText="1"/>
    </xf>
    <xf numFmtId="0" fontId="7" fillId="0" borderId="0" xfId="0" applyFont="1" applyAlignment="1">
      <alignment wrapText="1"/>
    </xf>
    <xf numFmtId="164" fontId="0" fillId="0" borderId="0" xfId="0" applyNumberFormat="1" applyAlignment="1">
      <alignment wrapText="1"/>
    </xf>
    <xf numFmtId="0" fontId="8" fillId="0" borderId="0" xfId="0" applyFont="1" applyAlignment="1">
      <alignment horizontal="right" vertical="center" wrapText="1"/>
    </xf>
    <xf numFmtId="0" fontId="3" fillId="0" borderId="8" xfId="0" applyFont="1" applyBorder="1" applyAlignment="1">
      <alignment horizontal="center" wrapText="1"/>
    </xf>
    <xf numFmtId="0" fontId="0" fillId="0" borderId="8" xfId="0" applyBorder="1" applyAlignment="1">
      <alignment horizontal="center" vertical="center" wrapText="1"/>
    </xf>
    <xf numFmtId="164" fontId="0" fillId="0" borderId="0" xfId="2" applyNumberFormat="1" applyFont="1" applyBorder="1" applyAlignment="1">
      <alignment vertical="center" wrapText="1"/>
    </xf>
    <xf numFmtId="0" fontId="6" fillId="0" borderId="0" xfId="0" applyFont="1" applyAlignment="1">
      <alignment horizontal="right" vertical="center" wrapText="1"/>
    </xf>
    <xf numFmtId="0" fontId="2" fillId="0" borderId="5" xfId="0" applyFont="1" applyBorder="1" applyAlignment="1">
      <alignment wrapText="1"/>
    </xf>
    <xf numFmtId="0" fontId="3" fillId="0" borderId="6" xfId="0" applyFont="1" applyBorder="1" applyAlignment="1">
      <alignment horizontal="center" wrapText="1"/>
    </xf>
    <xf numFmtId="0" fontId="0" fillId="0" borderId="5" xfId="0" applyBorder="1" applyAlignment="1">
      <alignment wrapText="1"/>
    </xf>
    <xf numFmtId="0" fontId="5" fillId="0" borderId="16" xfId="0" applyFont="1" applyBorder="1" applyAlignment="1">
      <alignment horizontal="left" vertical="center" wrapText="1"/>
    </xf>
    <xf numFmtId="0" fontId="0" fillId="0" borderId="16" xfId="0" applyBorder="1" applyAlignment="1">
      <alignment wrapText="1"/>
    </xf>
    <xf numFmtId="0" fontId="3" fillId="0" borderId="14" xfId="0" applyFont="1" applyBorder="1" applyAlignment="1">
      <alignment horizontal="center" vertical="center" wrapText="1"/>
    </xf>
    <xf numFmtId="0" fontId="4" fillId="4" borderId="0" xfId="0" applyFont="1" applyFill="1" applyAlignment="1" applyProtection="1">
      <alignment vertical="center" wrapText="1"/>
      <protection locked="0"/>
    </xf>
    <xf numFmtId="164" fontId="3" fillId="5" borderId="1" xfId="2" applyNumberFormat="1" applyFont="1" applyFill="1" applyBorder="1" applyAlignment="1">
      <alignment horizontal="right" wrapText="1"/>
    </xf>
    <xf numFmtId="0" fontId="14" fillId="0" borderId="0" xfId="0" applyFont="1" applyAlignment="1">
      <alignment wrapText="1"/>
    </xf>
    <xf numFmtId="164" fontId="3" fillId="0" borderId="5" xfId="2" applyNumberFormat="1" applyFont="1" applyFill="1" applyBorder="1" applyAlignment="1">
      <alignment horizontal="right" wrapText="1"/>
    </xf>
    <xf numFmtId="164" fontId="3" fillId="0" borderId="16" xfId="2" applyNumberFormat="1" applyFont="1" applyFill="1" applyBorder="1" applyAlignment="1">
      <alignment horizontal="right" vertical="center" wrapText="1"/>
    </xf>
    <xf numFmtId="164" fontId="3" fillId="0" borderId="15" xfId="2" applyNumberFormat="1" applyFont="1" applyFill="1" applyBorder="1" applyAlignment="1">
      <alignment horizontal="right" vertical="center" wrapText="1"/>
    </xf>
    <xf numFmtId="0" fontId="3" fillId="5" borderId="6" xfId="0" applyFont="1" applyFill="1" applyBorder="1" applyAlignment="1">
      <alignment horizontal="center" vertical="center" wrapText="1"/>
    </xf>
    <xf numFmtId="0" fontId="3" fillId="5" borderId="5" xfId="0" applyFont="1" applyFill="1" applyBorder="1" applyAlignment="1">
      <alignment horizontal="right" vertical="center" wrapText="1"/>
    </xf>
    <xf numFmtId="164" fontId="3" fillId="5" borderId="5" xfId="2" applyNumberFormat="1" applyFont="1" applyFill="1" applyBorder="1" applyAlignment="1">
      <alignment horizontal="right" vertical="center" wrapText="1"/>
    </xf>
    <xf numFmtId="44" fontId="3" fillId="5" borderId="4" xfId="0" applyNumberFormat="1" applyFont="1" applyFill="1" applyBorder="1" applyAlignment="1">
      <alignment horizontal="right" vertical="center" wrapText="1"/>
    </xf>
    <xf numFmtId="0" fontId="8" fillId="0" borderId="0" xfId="0" applyFont="1" applyAlignment="1">
      <alignment horizontal="right" wrapText="1"/>
    </xf>
    <xf numFmtId="164" fontId="8" fillId="0" borderId="0" xfId="0" applyNumberFormat="1" applyFont="1" applyAlignment="1">
      <alignment horizontal="right" wrapText="1"/>
    </xf>
    <xf numFmtId="164" fontId="8" fillId="0" borderId="0" xfId="0" applyNumberFormat="1" applyFont="1" applyAlignment="1">
      <alignment horizontal="right" vertical="center" wrapText="1"/>
    </xf>
    <xf numFmtId="0" fontId="9" fillId="0" borderId="0" xfId="0" applyFont="1" applyAlignment="1">
      <alignment wrapText="1"/>
    </xf>
    <xf numFmtId="0" fontId="11" fillId="0" borderId="0" xfId="0" applyFont="1" applyAlignment="1">
      <alignment vertical="center" wrapText="1"/>
    </xf>
    <xf numFmtId="0" fontId="18" fillId="0" borderId="0" xfId="0" applyFont="1" applyAlignment="1">
      <alignment vertical="center" wrapText="1"/>
    </xf>
    <xf numFmtId="164" fontId="0" fillId="0" borderId="0" xfId="0" applyNumberFormat="1" applyAlignment="1">
      <alignment vertical="center" wrapText="1"/>
    </xf>
    <xf numFmtId="0" fontId="9" fillId="3" borderId="0" xfId="0" applyFont="1" applyFill="1" applyAlignment="1">
      <alignment horizontal="left" vertical="center" wrapText="1"/>
    </xf>
    <xf numFmtId="0" fontId="9" fillId="3" borderId="0" xfId="0" applyFont="1" applyFill="1" applyAlignment="1">
      <alignment vertical="center" wrapText="1"/>
    </xf>
    <xf numFmtId="0" fontId="8" fillId="3" borderId="10" xfId="0" applyFont="1" applyFill="1" applyBorder="1" applyAlignment="1">
      <alignment horizontal="right" vertical="center" wrapText="1"/>
    </xf>
    <xf numFmtId="0" fontId="8" fillId="3" borderId="3" xfId="0" applyFont="1" applyFill="1" applyBorder="1" applyAlignment="1">
      <alignment horizontal="right" vertical="center" wrapText="1"/>
    </xf>
    <xf numFmtId="164" fontId="8" fillId="3" borderId="3" xfId="0" applyNumberFormat="1" applyFont="1" applyFill="1" applyBorder="1" applyAlignment="1">
      <alignment horizontal="right" vertical="center" wrapText="1"/>
    </xf>
    <xf numFmtId="164" fontId="8" fillId="3" borderId="9" xfId="0" applyNumberFormat="1" applyFont="1" applyFill="1" applyBorder="1" applyAlignment="1">
      <alignment horizontal="right" vertical="center" wrapText="1"/>
    </xf>
    <xf numFmtId="0" fontId="8" fillId="0" borderId="8" xfId="0" applyFont="1" applyBorder="1" applyAlignment="1">
      <alignment wrapText="1"/>
    </xf>
    <xf numFmtId="164" fontId="8" fillId="2" borderId="0" xfId="0" applyNumberFormat="1" applyFont="1" applyFill="1" applyAlignment="1">
      <alignment horizontal="right" wrapText="1"/>
    </xf>
    <xf numFmtId="164" fontId="8" fillId="2" borderId="7" xfId="0" applyNumberFormat="1" applyFont="1" applyFill="1" applyBorder="1" applyAlignment="1">
      <alignment horizontal="right" wrapText="1"/>
    </xf>
    <xf numFmtId="0" fontId="13" fillId="6" borderId="0" xfId="0" applyFont="1" applyFill="1" applyAlignment="1">
      <alignment vertical="center" wrapText="1"/>
    </xf>
    <xf numFmtId="0" fontId="8" fillId="0" borderId="8" xfId="0" applyFont="1" applyBorder="1" applyAlignment="1">
      <alignment horizontal="right" wrapText="1"/>
    </xf>
    <xf numFmtId="164" fontId="6" fillId="2" borderId="7" xfId="0" applyNumberFormat="1" applyFont="1" applyFill="1" applyBorder="1" applyAlignment="1">
      <alignment horizontal="right" vertical="center" wrapText="1"/>
    </xf>
    <xf numFmtId="0" fontId="8" fillId="0" borderId="8" xfId="0" applyFont="1" applyBorder="1" applyAlignment="1">
      <alignment horizontal="right" vertical="center" wrapText="1"/>
    </xf>
    <xf numFmtId="164" fontId="8" fillId="2" borderId="7" xfId="0" applyNumberFormat="1" applyFont="1" applyFill="1" applyBorder="1" applyAlignment="1">
      <alignment horizontal="right" vertical="center" wrapText="1"/>
    </xf>
    <xf numFmtId="0" fontId="8" fillId="0" borderId="0" xfId="0" applyFont="1" applyAlignment="1">
      <alignment vertical="center" wrapText="1"/>
    </xf>
    <xf numFmtId="0" fontId="6" fillId="0" borderId="0" xfId="0" applyFont="1" applyAlignment="1">
      <alignment vertical="center" wrapText="1"/>
    </xf>
    <xf numFmtId="0" fontId="6" fillId="0" borderId="8" xfId="0" applyFont="1" applyBorder="1" applyAlignment="1">
      <alignment vertical="center" wrapText="1"/>
    </xf>
    <xf numFmtId="0" fontId="9" fillId="0" borderId="0" xfId="0" applyFont="1" applyAlignment="1">
      <alignment vertical="center" wrapText="1"/>
    </xf>
    <xf numFmtId="0" fontId="17" fillId="0" borderId="0" xfId="0" applyFont="1" applyAlignment="1">
      <alignment vertical="center" wrapText="1"/>
    </xf>
    <xf numFmtId="164" fontId="8" fillId="2" borderId="11" xfId="0" applyNumberFormat="1" applyFont="1" applyFill="1" applyBorder="1" applyAlignment="1">
      <alignment horizontal="right" wrapText="1"/>
    </xf>
    <xf numFmtId="0" fontId="19" fillId="0" borderId="0" xfId="0" applyFont="1" applyAlignment="1">
      <alignment wrapText="1"/>
    </xf>
    <xf numFmtId="164" fontId="8" fillId="0" borderId="7" xfId="0" applyNumberFormat="1" applyFont="1" applyBorder="1" applyAlignment="1">
      <alignment horizontal="right" wrapText="1"/>
    </xf>
    <xf numFmtId="164" fontId="8" fillId="0" borderId="7" xfId="0" applyNumberFormat="1" applyFont="1" applyBorder="1" applyAlignment="1">
      <alignment horizontal="right" vertical="center" wrapText="1"/>
    </xf>
    <xf numFmtId="0" fontId="12" fillId="0" borderId="0" xfId="0" applyFont="1" applyAlignment="1">
      <alignment vertical="center" wrapText="1"/>
    </xf>
    <xf numFmtId="164" fontId="8" fillId="2" borderId="7" xfId="0" applyNumberFormat="1" applyFont="1" applyFill="1" applyBorder="1" applyAlignment="1">
      <alignment horizontal="center" wrapText="1"/>
    </xf>
    <xf numFmtId="164" fontId="8" fillId="2" borderId="11" xfId="0" applyNumberFormat="1" applyFont="1" applyFill="1" applyBorder="1" applyAlignment="1">
      <alignment horizontal="center" wrapText="1"/>
    </xf>
    <xf numFmtId="2" fontId="8" fillId="0" borderId="0" xfId="0" applyNumberFormat="1" applyFont="1" applyAlignment="1">
      <alignment horizontal="right" wrapText="1"/>
    </xf>
    <xf numFmtId="0" fontId="13" fillId="0" borderId="8" xfId="0" applyFont="1" applyBorder="1" applyAlignment="1">
      <alignment horizontal="right" wrapText="1"/>
    </xf>
    <xf numFmtId="2" fontId="13" fillId="0" borderId="0" xfId="0" applyNumberFormat="1" applyFont="1" applyAlignment="1">
      <alignment horizontal="right" wrapText="1"/>
    </xf>
    <xf numFmtId="164" fontId="13" fillId="2" borderId="7" xfId="0" applyNumberFormat="1" applyFont="1" applyFill="1" applyBorder="1" applyAlignment="1">
      <alignment horizontal="right" wrapText="1"/>
    </xf>
    <xf numFmtId="164" fontId="19" fillId="2" borderId="7" xfId="0" applyNumberFormat="1" applyFont="1" applyFill="1" applyBorder="1" applyAlignment="1">
      <alignment horizontal="right" wrapText="1"/>
    </xf>
    <xf numFmtId="0" fontId="8" fillId="0" borderId="8" xfId="0" applyFont="1" applyBorder="1" applyAlignment="1">
      <alignment vertical="center" wrapText="1"/>
    </xf>
    <xf numFmtId="164" fontId="8" fillId="2" borderId="7" xfId="0" applyNumberFormat="1" applyFont="1" applyFill="1" applyBorder="1" applyAlignment="1">
      <alignment vertical="center" wrapText="1"/>
    </xf>
    <xf numFmtId="164" fontId="13" fillId="2" borderId="11" xfId="0" applyNumberFormat="1" applyFont="1" applyFill="1" applyBorder="1" applyAlignment="1">
      <alignment horizontal="right" wrapText="1"/>
    </xf>
    <xf numFmtId="0" fontId="12" fillId="0" borderId="0" xfId="0" applyFont="1" applyAlignment="1">
      <alignment horizontal="left" vertical="center" wrapText="1"/>
    </xf>
    <xf numFmtId="0" fontId="19" fillId="0" borderId="0" xfId="0" applyFont="1" applyAlignment="1">
      <alignment horizontal="justify" wrapText="1"/>
    </xf>
    <xf numFmtId="0" fontId="19" fillId="0" borderId="8" xfId="0" applyFont="1" applyBorder="1" applyAlignment="1">
      <alignment horizontal="right" wrapText="1"/>
    </xf>
    <xf numFmtId="0" fontId="19" fillId="0" borderId="0" xfId="0" applyFont="1" applyAlignment="1">
      <alignment horizontal="right" wrapText="1"/>
    </xf>
    <xf numFmtId="0" fontId="12" fillId="0" borderId="0" xfId="0" applyFont="1" applyAlignment="1">
      <alignment horizontal="left" vertical="center" wrapText="1" indent="2"/>
    </xf>
    <xf numFmtId="0" fontId="8" fillId="0" borderId="8" xfId="0" applyFont="1" applyBorder="1" applyAlignment="1">
      <alignment horizontal="center" wrapText="1"/>
    </xf>
    <xf numFmtId="44" fontId="8" fillId="2" borderId="11" xfId="2" applyFont="1" applyFill="1" applyBorder="1" applyAlignment="1">
      <alignment horizontal="right" wrapText="1"/>
    </xf>
    <xf numFmtId="0" fontId="12" fillId="0" borderId="0" xfId="0" applyFont="1" applyAlignment="1">
      <alignment vertical="top" wrapText="1"/>
    </xf>
    <xf numFmtId="0" fontId="8" fillId="0" borderId="0" xfId="0" applyFont="1" applyAlignment="1">
      <alignment wrapText="1"/>
    </xf>
    <xf numFmtId="0" fontId="12" fillId="0" borderId="0" xfId="0" applyFont="1" applyAlignment="1">
      <alignment wrapText="1"/>
    </xf>
    <xf numFmtId="164" fontId="8" fillId="2" borderId="7" xfId="0" applyNumberFormat="1" applyFont="1" applyFill="1" applyBorder="1" applyAlignment="1">
      <alignment wrapText="1"/>
    </xf>
    <xf numFmtId="0" fontId="6" fillId="0" borderId="0" xfId="0" applyFont="1" applyAlignment="1">
      <alignment horizontal="left" vertical="center" wrapText="1" indent="2"/>
    </xf>
    <xf numFmtId="0" fontId="20" fillId="0" borderId="0" xfId="0" applyFont="1" applyAlignment="1">
      <alignment vertical="center" wrapText="1"/>
    </xf>
    <xf numFmtId="0" fontId="20" fillId="0" borderId="12" xfId="0" applyFont="1" applyBorder="1" applyAlignment="1">
      <alignment horizontal="right" vertical="center" wrapText="1"/>
    </xf>
    <xf numFmtId="0" fontId="20" fillId="0" borderId="12" xfId="0" applyFont="1" applyBorder="1" applyAlignment="1">
      <alignment horizontal="justify" vertical="center" wrapText="1"/>
    </xf>
    <xf numFmtId="164" fontId="20" fillId="0" borderId="12" xfId="0" applyNumberFormat="1" applyFont="1" applyBorder="1" applyAlignment="1">
      <alignment horizontal="justify" vertical="center" wrapText="1"/>
    </xf>
    <xf numFmtId="0" fontId="13" fillId="0" borderId="0" xfId="0" applyFont="1" applyAlignment="1">
      <alignment vertical="center" wrapText="1"/>
    </xf>
    <xf numFmtId="164" fontId="8" fillId="0" borderId="9" xfId="0" applyNumberFormat="1" applyFont="1" applyBorder="1" applyAlignment="1">
      <alignment horizontal="right" wrapText="1"/>
    </xf>
    <xf numFmtId="0" fontId="16" fillId="0" borderId="0" xfId="0" applyFont="1" applyAlignment="1">
      <alignment vertical="center" wrapText="1"/>
    </xf>
    <xf numFmtId="0" fontId="6" fillId="0" borderId="0" xfId="0" applyFont="1" applyAlignment="1">
      <alignment horizontal="justify" vertical="center" wrapText="1"/>
    </xf>
    <xf numFmtId="0" fontId="3" fillId="4" borderId="8" xfId="0" applyFont="1" applyFill="1" applyBorder="1" applyAlignment="1">
      <alignment horizontal="center" vertical="center" wrapText="1"/>
    </xf>
    <xf numFmtId="0" fontId="0" fillId="4" borderId="0" xfId="0" applyFill="1" applyAlignment="1">
      <alignment wrapText="1"/>
    </xf>
    <xf numFmtId="164" fontId="3" fillId="4" borderId="0" xfId="2" applyNumberFormat="1" applyFont="1" applyFill="1" applyBorder="1" applyAlignment="1">
      <alignment horizontal="right" vertical="center" wrapText="1"/>
    </xf>
    <xf numFmtId="0" fontId="3" fillId="4" borderId="7" xfId="0" applyFont="1" applyFill="1" applyBorder="1" applyAlignment="1">
      <alignment horizontal="right" vertical="center" wrapText="1"/>
    </xf>
    <xf numFmtId="0" fontId="9" fillId="0" borderId="0" xfId="0" applyFont="1" applyAlignment="1">
      <alignment horizontal="left" vertical="center" wrapText="1"/>
    </xf>
    <xf numFmtId="0" fontId="13" fillId="6" borderId="0" xfId="0" applyFont="1" applyFill="1" applyAlignment="1">
      <alignment vertical="top" wrapText="1"/>
    </xf>
    <xf numFmtId="0" fontId="13" fillId="6" borderId="0" xfId="0" applyFont="1" applyFill="1" applyAlignment="1">
      <alignment horizontal="left" vertical="top" wrapText="1"/>
    </xf>
    <xf numFmtId="0" fontId="13" fillId="7" borderId="0" xfId="0" applyFont="1" applyFill="1" applyAlignment="1">
      <alignment vertical="center" wrapText="1"/>
    </xf>
    <xf numFmtId="0" fontId="13" fillId="7" borderId="0" xfId="0" applyFont="1" applyFill="1" applyAlignment="1">
      <alignment vertical="top" wrapText="1"/>
    </xf>
    <xf numFmtId="164" fontId="19" fillId="2" borderId="11" xfId="0" applyNumberFormat="1" applyFont="1" applyFill="1" applyBorder="1" applyAlignment="1">
      <alignment horizontal="center" wrapText="1"/>
    </xf>
    <xf numFmtId="0" fontId="6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top" wrapText="1"/>
    </xf>
    <xf numFmtId="0" fontId="6" fillId="0" borderId="0" xfId="0" applyFont="1" applyAlignment="1">
      <alignment horizontal="left" wrapText="1" indent="2"/>
    </xf>
    <xf numFmtId="164" fontId="9" fillId="2" borderId="11" xfId="0" applyNumberFormat="1" applyFont="1" applyFill="1" applyBorder="1" applyAlignment="1">
      <alignment horizontal="center" wrapText="1"/>
    </xf>
    <xf numFmtId="0" fontId="16" fillId="0" borderId="0" xfId="0" applyFont="1" applyAlignment="1">
      <alignment horizontal="justify" vertical="center" wrapText="1"/>
    </xf>
    <xf numFmtId="0" fontId="6" fillId="0" borderId="8" xfId="0" applyFont="1" applyBorder="1" applyAlignment="1">
      <alignment horizontal="right" vertical="center" wrapText="1"/>
    </xf>
    <xf numFmtId="164" fontId="6" fillId="0" borderId="7" xfId="0" applyNumberFormat="1" applyFont="1" applyBorder="1" applyAlignment="1">
      <alignment horizontal="right" vertical="center" wrapText="1"/>
    </xf>
    <xf numFmtId="0" fontId="6" fillId="0" borderId="0" xfId="0" applyFont="1" applyAlignment="1">
      <alignment horizontal="left" vertical="center" wrapText="1" indent="1"/>
    </xf>
    <xf numFmtId="0" fontId="16" fillId="0" borderId="0" xfId="0" applyFont="1" applyAlignment="1">
      <alignment horizontal="left" vertical="center" wrapText="1"/>
    </xf>
    <xf numFmtId="0" fontId="22" fillId="0" borderId="0" xfId="4" applyAlignment="1"/>
    <xf numFmtId="0" fontId="22" fillId="0" borderId="0" xfId="4" applyBorder="1" applyAlignment="1"/>
    <xf numFmtId="0" fontId="23" fillId="0" borderId="17" xfId="4" applyNumberFormat="1" applyFont="1" applyBorder="1" applyAlignment="1">
      <alignment horizontal="left" vertical="top" wrapText="1"/>
    </xf>
    <xf numFmtId="0" fontId="24" fillId="0" borderId="0" xfId="4" applyNumberFormat="1" applyFont="1" applyAlignment="1">
      <alignment horizontal="left" vertical="top" wrapText="1"/>
    </xf>
    <xf numFmtId="0" fontId="26" fillId="0" borderId="0" xfId="4" applyNumberFormat="1" applyFont="1" applyBorder="1" applyAlignment="1" applyProtection="1">
      <alignment horizontal="left" vertical="top" wrapText="1"/>
      <protection locked="0"/>
    </xf>
    <xf numFmtId="0" fontId="27" fillId="0" borderId="0" xfId="4" applyFont="1" applyAlignment="1" applyProtection="1">
      <alignment horizontal="left" vertical="top" wrapText="1"/>
      <protection locked="0"/>
    </xf>
    <xf numFmtId="0" fontId="27" fillId="0" borderId="0" xfId="4" applyNumberFormat="1" applyFont="1" applyBorder="1" applyAlignment="1" applyProtection="1">
      <alignment horizontal="left" vertical="top" wrapText="1"/>
      <protection locked="0"/>
    </xf>
    <xf numFmtId="0" fontId="28" fillId="0" borderId="17" xfId="4" applyNumberFormat="1" applyFont="1" applyBorder="1" applyAlignment="1">
      <alignment horizontal="left" vertical="top" wrapText="1"/>
    </xf>
    <xf numFmtId="0" fontId="27" fillId="0" borderId="17" xfId="4" applyNumberFormat="1" applyFont="1" applyBorder="1" applyAlignment="1" applyProtection="1">
      <alignment horizontal="left" vertical="top" wrapText="1"/>
      <protection locked="0"/>
    </xf>
    <xf numFmtId="0" fontId="28" fillId="0" borderId="18" xfId="4" applyNumberFormat="1" applyFont="1" applyBorder="1" applyAlignment="1">
      <alignment horizontal="left" vertical="top" wrapText="1"/>
    </xf>
    <xf numFmtId="0" fontId="27" fillId="0" borderId="18" xfId="4" applyNumberFormat="1" applyFont="1" applyBorder="1" applyAlignment="1">
      <alignment horizontal="left" vertical="top" wrapText="1"/>
    </xf>
    <xf numFmtId="0" fontId="28" fillId="0" borderId="0" xfId="4" applyNumberFormat="1" applyFont="1" applyFill="1" applyBorder="1" applyAlignment="1">
      <alignment horizontal="left" vertical="top" wrapText="1"/>
    </xf>
    <xf numFmtId="0" fontId="27" fillId="0" borderId="0" xfId="4" applyNumberFormat="1" applyFont="1" applyFill="1" applyBorder="1" applyAlignment="1">
      <alignment horizontal="left" vertical="top" wrapText="1"/>
    </xf>
    <xf numFmtId="0" fontId="26" fillId="0" borderId="19" xfId="4" applyNumberFormat="1" applyFont="1" applyFill="1" applyBorder="1" applyAlignment="1">
      <alignment horizontal="right" vertical="top" wrapText="1"/>
    </xf>
    <xf numFmtId="0" fontId="32" fillId="0" borderId="0" xfId="4" applyNumberFormat="1" applyFont="1" applyAlignment="1"/>
    <xf numFmtId="0" fontId="25" fillId="0" borderId="0" xfId="4" applyNumberFormat="1" applyFont="1" applyAlignment="1"/>
    <xf numFmtId="0" fontId="32" fillId="0" borderId="0" xfId="4" applyNumberFormat="1" applyFont="1" applyFill="1" applyAlignment="1"/>
    <xf numFmtId="0" fontId="33" fillId="0" borderId="0" xfId="4" applyNumberFormat="1" applyFont="1" applyFill="1" applyBorder="1" applyAlignment="1"/>
    <xf numFmtId="0" fontId="33" fillId="0" borderId="0" xfId="4" applyNumberFormat="1" applyFont="1" applyFill="1" applyAlignment="1"/>
    <xf numFmtId="0" fontId="34" fillId="0" borderId="0" xfId="4" applyNumberFormat="1" applyFont="1" applyAlignment="1"/>
    <xf numFmtId="0" fontId="34" fillId="0" borderId="0" xfId="4" applyNumberFormat="1" applyFont="1" applyAlignment="1">
      <alignment horizontal="right"/>
    </xf>
    <xf numFmtId="0" fontId="27" fillId="0" borderId="0" xfId="4" applyNumberFormat="1" applyFont="1" applyAlignment="1"/>
    <xf numFmtId="0" fontId="27" fillId="0" borderId="0" xfId="4" applyNumberFormat="1" applyFont="1" applyAlignment="1">
      <alignment horizontal="right"/>
    </xf>
    <xf numFmtId="0" fontId="27" fillId="0" borderId="0" xfId="4" applyNumberFormat="1" applyFont="1" applyFill="1" applyAlignment="1"/>
    <xf numFmtId="0" fontId="34" fillId="0" borderId="0" xfId="4" applyNumberFormat="1" applyFont="1" applyFill="1" applyAlignment="1"/>
    <xf numFmtId="0" fontId="34" fillId="0" borderId="0" xfId="4" applyNumberFormat="1" applyFont="1" applyFill="1" applyBorder="1" applyAlignment="1">
      <alignment horizontal="center" vertical="center" wrapText="1"/>
    </xf>
    <xf numFmtId="4" fontId="34" fillId="0" borderId="0" xfId="4" applyNumberFormat="1" applyFont="1" applyFill="1" applyBorder="1" applyAlignment="1">
      <alignment horizontal="right" vertical="center" wrapText="1"/>
    </xf>
    <xf numFmtId="3" fontId="27" fillId="0" borderId="0" xfId="4" applyNumberFormat="1" applyFont="1" applyFill="1" applyBorder="1" applyAlignment="1">
      <alignment horizontal="center" vertical="center" wrapText="1"/>
    </xf>
    <xf numFmtId="0" fontId="27" fillId="0" borderId="0" xfId="4" applyNumberFormat="1" applyFont="1" applyFill="1" applyBorder="1" applyAlignment="1">
      <alignment horizontal="center" vertical="center" wrapText="1"/>
    </xf>
    <xf numFmtId="166" fontId="27" fillId="0" borderId="0" xfId="4" applyNumberFormat="1" applyFont="1" applyFill="1" applyBorder="1" applyAlignment="1">
      <alignment horizontal="center" vertical="center" wrapText="1"/>
    </xf>
    <xf numFmtId="0" fontId="34" fillId="0" borderId="0" xfId="4" applyNumberFormat="1" applyFont="1" applyFill="1" applyBorder="1" applyAlignment="1">
      <alignment horizontal="left" vertical="center" wrapText="1"/>
    </xf>
    <xf numFmtId="4" fontId="27" fillId="0" borderId="0" xfId="4" applyNumberFormat="1" applyFont="1" applyFill="1" applyBorder="1" applyAlignment="1">
      <alignment horizontal="center" vertical="center" wrapText="1"/>
    </xf>
    <xf numFmtId="0" fontId="27" fillId="0" borderId="19" xfId="4" applyNumberFormat="1" applyFont="1" applyFill="1" applyBorder="1" applyAlignment="1">
      <alignment horizontal="left" vertical="top" wrapText="1"/>
    </xf>
    <xf numFmtId="0" fontId="34" fillId="0" borderId="19" xfId="4" applyNumberFormat="1" applyFont="1" applyFill="1" applyBorder="1" applyAlignment="1">
      <alignment horizontal="left" vertical="center" wrapText="1"/>
    </xf>
    <xf numFmtId="3" fontId="27" fillId="0" borderId="19" xfId="4" applyNumberFormat="1" applyFont="1" applyFill="1" applyBorder="1" applyAlignment="1">
      <alignment horizontal="center" vertical="center" wrapText="1"/>
    </xf>
    <xf numFmtId="4" fontId="27" fillId="0" borderId="19" xfId="4" applyNumberFormat="1" applyFont="1" applyFill="1" applyBorder="1" applyAlignment="1">
      <alignment horizontal="right" vertical="center" wrapText="1"/>
    </xf>
    <xf numFmtId="166" fontId="27" fillId="0" borderId="19" xfId="4" applyNumberFormat="1" applyFont="1" applyFill="1" applyBorder="1" applyAlignment="1">
      <alignment horizontal="center" vertical="center" wrapText="1"/>
    </xf>
    <xf numFmtId="4" fontId="27" fillId="0" borderId="0" xfId="4" applyNumberFormat="1" applyFont="1" applyFill="1" applyBorder="1" applyAlignment="1">
      <alignment horizontal="right" vertical="center" wrapText="1"/>
    </xf>
    <xf numFmtId="0" fontId="27" fillId="0" borderId="0" xfId="4" applyNumberFormat="1" applyFont="1" applyFill="1" applyBorder="1" applyAlignment="1">
      <alignment horizontal="left" vertical="center" wrapText="1"/>
    </xf>
    <xf numFmtId="0" fontId="27" fillId="0" borderId="19" xfId="4" applyNumberFormat="1" applyFont="1" applyFill="1" applyBorder="1" applyAlignment="1">
      <alignment horizontal="left" vertical="center" wrapText="1"/>
    </xf>
    <xf numFmtId="0" fontId="34" fillId="0" borderId="0" xfId="4" applyNumberFormat="1" applyFont="1" applyFill="1" applyBorder="1" applyAlignment="1">
      <alignment horizontal="right" vertical="center" wrapText="1"/>
    </xf>
    <xf numFmtId="3" fontId="34" fillId="0" borderId="0" xfId="4" applyNumberFormat="1" applyFont="1" applyFill="1" applyBorder="1" applyAlignment="1">
      <alignment horizontal="center" vertical="center" wrapText="1"/>
    </xf>
    <xf numFmtId="166" fontId="34" fillId="0" borderId="0" xfId="4" applyNumberFormat="1" applyFont="1" applyFill="1" applyBorder="1" applyAlignment="1">
      <alignment horizontal="center" vertical="center" wrapText="1"/>
    </xf>
    <xf numFmtId="0" fontId="34" fillId="0" borderId="19" xfId="4" applyNumberFormat="1" applyFont="1" applyFill="1" applyBorder="1" applyAlignment="1">
      <alignment vertical="center" wrapText="1"/>
    </xf>
    <xf numFmtId="3" fontId="34" fillId="0" borderId="19" xfId="4" applyNumberFormat="1" applyFont="1" applyFill="1" applyBorder="1" applyAlignment="1">
      <alignment horizontal="center" vertical="center" wrapText="1"/>
    </xf>
    <xf numFmtId="4" fontId="34" fillId="0" borderId="19" xfId="4" applyNumberFormat="1" applyFont="1" applyFill="1" applyBorder="1" applyAlignment="1">
      <alignment horizontal="right" vertical="center" wrapText="1"/>
    </xf>
    <xf numFmtId="166" fontId="34" fillId="0" borderId="19" xfId="4" applyNumberFormat="1" applyFont="1" applyFill="1" applyBorder="1" applyAlignment="1">
      <alignment horizontal="center" vertical="center" wrapText="1"/>
    </xf>
    <xf numFmtId="0" fontId="35" fillId="0" borderId="0" xfId="4" applyNumberFormat="1" applyFont="1" applyFill="1" applyBorder="1" applyAlignment="1">
      <alignment horizontal="left" vertical="center" wrapText="1"/>
    </xf>
    <xf numFmtId="3" fontId="35" fillId="0" borderId="0" xfId="4" applyNumberFormat="1" applyFont="1" applyFill="1" applyBorder="1" applyAlignment="1">
      <alignment horizontal="center" vertical="center" wrapText="1"/>
    </xf>
    <xf numFmtId="4" fontId="35" fillId="0" borderId="0" xfId="4" applyNumberFormat="1" applyFont="1" applyFill="1" applyBorder="1" applyAlignment="1">
      <alignment horizontal="right" vertical="center" wrapText="1"/>
    </xf>
    <xf numFmtId="166" fontId="27" fillId="0" borderId="0" xfId="4" applyNumberFormat="1" applyFont="1" applyFill="1" applyBorder="1" applyAlignment="1">
      <alignment horizontal="right" vertical="center" wrapText="1"/>
    </xf>
    <xf numFmtId="0" fontId="36" fillId="0" borderId="0" xfId="4" applyNumberFormat="1" applyFont="1" applyFill="1" applyAlignment="1"/>
    <xf numFmtId="0" fontId="27" fillId="0" borderId="0" xfId="4" applyNumberFormat="1" applyFont="1" applyFill="1" applyBorder="1" applyAlignment="1"/>
    <xf numFmtId="0" fontId="27" fillId="0" borderId="20" xfId="4" applyNumberFormat="1" applyFont="1" applyFill="1" applyBorder="1" applyAlignment="1"/>
    <xf numFmtId="0" fontId="27" fillId="0" borderId="19" xfId="4" applyNumberFormat="1" applyFont="1" applyBorder="1" applyAlignment="1"/>
    <xf numFmtId="0" fontId="27" fillId="0" borderId="0" xfId="4" applyNumberFormat="1" applyFont="1" applyBorder="1" applyAlignment="1"/>
    <xf numFmtId="0" fontId="29" fillId="0" borderId="19" xfId="4" applyNumberFormat="1" applyFont="1" applyFill="1" applyBorder="1" applyAlignment="1">
      <alignment horizontal="left" vertical="top" wrapText="1"/>
    </xf>
    <xf numFmtId="0" fontId="30" fillId="0" borderId="20" xfId="4" applyNumberFormat="1" applyFont="1" applyFill="1" applyBorder="1" applyAlignment="1">
      <alignment horizontal="left" vertical="top" wrapText="1"/>
    </xf>
    <xf numFmtId="0" fontId="31" fillId="0" borderId="20" xfId="4" applyNumberFormat="1" applyFont="1" applyFill="1" applyBorder="1" applyAlignment="1">
      <alignment horizontal="left" vertical="top" wrapText="1"/>
    </xf>
    <xf numFmtId="0" fontId="26" fillId="0" borderId="21" xfId="4" applyNumberFormat="1" applyFont="1" applyFill="1" applyBorder="1" applyAlignment="1">
      <alignment horizontal="left" vertical="top" wrapText="1"/>
    </xf>
    <xf numFmtId="0" fontId="37" fillId="0" borderId="0" xfId="4" applyNumberFormat="1" applyFont="1" applyFill="1" applyBorder="1" applyAlignment="1">
      <alignment horizontal="left" vertical="top" wrapText="1"/>
    </xf>
    <xf numFmtId="0" fontId="38" fillId="0" borderId="0" xfId="4" applyNumberFormat="1" applyFont="1" applyBorder="1" applyAlignment="1" applyProtection="1">
      <alignment horizontal="left" vertical="top" wrapText="1"/>
      <protection locked="0"/>
    </xf>
    <xf numFmtId="164" fontId="3" fillId="0" borderId="0" xfId="2" applyNumberFormat="1" applyFont="1" applyFill="1" applyBorder="1" applyAlignment="1">
      <alignment horizontal="right" wrapText="1"/>
    </xf>
    <xf numFmtId="164" fontId="3" fillId="0" borderId="22" xfId="2" applyNumberFormat="1" applyFont="1" applyFill="1" applyBorder="1" applyAlignment="1">
      <alignment horizontal="right" wrapText="1"/>
    </xf>
    <xf numFmtId="164" fontId="4" fillId="0" borderId="4" xfId="2" applyNumberFormat="1" applyFont="1" applyFill="1" applyBorder="1" applyAlignment="1">
      <alignment horizontal="right" wrapText="1"/>
    </xf>
    <xf numFmtId="164" fontId="4" fillId="0" borderId="7" xfId="2" applyNumberFormat="1" applyFont="1" applyBorder="1" applyAlignment="1">
      <alignment horizontal="right" vertical="center" wrapText="1"/>
    </xf>
    <xf numFmtId="164" fontId="19" fillId="2" borderId="9" xfId="0" applyNumberFormat="1" applyFont="1" applyFill="1" applyBorder="1" applyAlignment="1">
      <alignment horizontal="right" wrapText="1"/>
    </xf>
    <xf numFmtId="164" fontId="19" fillId="0" borderId="7" xfId="0" applyNumberFormat="1" applyFont="1" applyBorder="1" applyAlignment="1">
      <alignment horizontal="right" wrapText="1"/>
    </xf>
    <xf numFmtId="164" fontId="19" fillId="2" borderId="23" xfId="0" applyNumberFormat="1" applyFont="1" applyFill="1" applyBorder="1" applyAlignment="1">
      <alignment horizontal="right" wrapText="1"/>
    </xf>
    <xf numFmtId="0" fontId="8" fillId="0" borderId="7" xfId="0" applyFont="1" applyBorder="1" applyAlignment="1">
      <alignment wrapText="1"/>
    </xf>
    <xf numFmtId="164" fontId="8" fillId="2" borderId="11" xfId="0" applyNumberFormat="1" applyFont="1" applyFill="1" applyBorder="1" applyAlignment="1" applyProtection="1">
      <alignment horizontal="right" wrapText="1"/>
      <protection locked="0"/>
    </xf>
    <xf numFmtId="164" fontId="8" fillId="2" borderId="0" xfId="0" applyNumberFormat="1" applyFont="1" applyFill="1" applyAlignment="1" applyProtection="1">
      <alignment horizontal="right" wrapText="1"/>
      <protection locked="0"/>
    </xf>
    <xf numFmtId="0" fontId="8" fillId="0" borderId="0" xfId="0" applyFont="1" applyAlignment="1" applyProtection="1">
      <alignment wrapText="1"/>
      <protection locked="0"/>
    </xf>
    <xf numFmtId="164" fontId="19" fillId="2" borderId="11" xfId="0" applyNumberFormat="1" applyFont="1" applyFill="1" applyBorder="1" applyAlignment="1" applyProtection="1">
      <alignment horizontal="right" wrapText="1"/>
      <protection locked="0"/>
    </xf>
    <xf numFmtId="164" fontId="8" fillId="2" borderId="0" xfId="0" applyNumberFormat="1" applyFont="1" applyFill="1" applyAlignment="1" applyProtection="1">
      <alignment vertical="center" wrapText="1"/>
      <protection locked="0"/>
    </xf>
    <xf numFmtId="164" fontId="13" fillId="2" borderId="11" xfId="0" applyNumberFormat="1" applyFont="1" applyFill="1" applyBorder="1" applyAlignment="1" applyProtection="1">
      <alignment horizontal="right" wrapText="1"/>
      <protection locked="0"/>
    </xf>
    <xf numFmtId="164" fontId="8" fillId="2" borderId="0" xfId="0" applyNumberFormat="1" applyFont="1" applyFill="1" applyAlignment="1" applyProtection="1">
      <alignment horizontal="right" vertical="center" wrapText="1"/>
      <protection locked="0"/>
    </xf>
    <xf numFmtId="164" fontId="19" fillId="2" borderId="0" xfId="0" applyNumberFormat="1" applyFont="1" applyFill="1" applyAlignment="1" applyProtection="1">
      <alignment horizontal="right" wrapText="1"/>
      <protection locked="0"/>
    </xf>
    <xf numFmtId="164" fontId="8" fillId="2" borderId="11" xfId="2" applyNumberFormat="1" applyFont="1" applyFill="1" applyBorder="1" applyAlignment="1" applyProtection="1">
      <alignment horizontal="right" wrapText="1"/>
      <protection locked="0"/>
    </xf>
    <xf numFmtId="164" fontId="19" fillId="0" borderId="0" xfId="0" applyNumberFormat="1" applyFont="1" applyAlignment="1" applyProtection="1">
      <alignment horizontal="right" wrapText="1"/>
      <protection locked="0"/>
    </xf>
    <xf numFmtId="164" fontId="3" fillId="5" borderId="13" xfId="2" applyNumberFormat="1" applyFont="1" applyFill="1" applyBorder="1" applyAlignment="1" applyProtection="1">
      <alignment horizontal="right" wrapText="1"/>
      <protection locked="0"/>
    </xf>
    <xf numFmtId="164" fontId="3" fillId="4" borderId="0" xfId="2" applyNumberFormat="1" applyFont="1" applyFill="1" applyBorder="1" applyAlignment="1" applyProtection="1">
      <alignment horizontal="right" vertical="center" wrapText="1"/>
      <protection locked="0"/>
    </xf>
    <xf numFmtId="164" fontId="6" fillId="2" borderId="0" xfId="0" applyNumberFormat="1" applyFont="1" applyFill="1" applyAlignment="1" applyProtection="1">
      <alignment horizontal="right" vertical="center" wrapText="1"/>
      <protection locked="0"/>
    </xf>
    <xf numFmtId="164" fontId="8" fillId="0" borderId="11" xfId="0" applyNumberFormat="1" applyFont="1" applyBorder="1" applyAlignment="1" applyProtection="1">
      <alignment horizontal="right" wrapText="1"/>
      <protection locked="0"/>
    </xf>
    <xf numFmtId="164" fontId="8" fillId="0" borderId="3" xfId="0" applyNumberFormat="1" applyFont="1" applyBorder="1" applyAlignment="1" applyProtection="1">
      <alignment horizontal="right" wrapText="1"/>
      <protection locked="0"/>
    </xf>
    <xf numFmtId="164" fontId="6" fillId="0" borderId="0" xfId="0" applyNumberFormat="1" applyFont="1" applyAlignment="1" applyProtection="1">
      <alignment horizontal="right" vertical="center" wrapText="1"/>
      <protection locked="0"/>
    </xf>
    <xf numFmtId="164" fontId="8" fillId="0" borderId="0" xfId="0" applyNumberFormat="1" applyFont="1" applyAlignment="1" applyProtection="1">
      <alignment horizontal="right" wrapText="1"/>
      <protection locked="0"/>
    </xf>
    <xf numFmtId="164" fontId="8" fillId="0" borderId="0" xfId="0" applyNumberFormat="1" applyFont="1" applyAlignment="1" applyProtection="1">
      <alignment horizontal="right" vertical="center" wrapText="1"/>
      <protection locked="0"/>
    </xf>
    <xf numFmtId="164" fontId="8" fillId="2" borderId="0" xfId="0" applyNumberFormat="1" applyFont="1" applyFill="1" applyAlignment="1" applyProtection="1">
      <alignment wrapText="1"/>
      <protection locked="0"/>
    </xf>
    <xf numFmtId="0" fontId="22" fillId="0" borderId="0" xfId="4" applyBorder="1" applyAlignment="1"/>
    <xf numFmtId="0" fontId="6" fillId="0" borderId="0" xfId="0" applyFont="1" applyAlignment="1">
      <alignment vertical="center" wrapText="1"/>
    </xf>
    <xf numFmtId="0" fontId="6" fillId="0" borderId="8" xfId="0" applyFont="1" applyBorder="1" applyAlignment="1">
      <alignment horizontal="right" vertical="center" wrapText="1"/>
    </xf>
    <xf numFmtId="164" fontId="6" fillId="0" borderId="0" xfId="0" applyNumberFormat="1" applyFont="1" applyAlignment="1" applyProtection="1">
      <alignment horizontal="right" vertical="center" wrapText="1"/>
      <protection locked="0"/>
    </xf>
    <xf numFmtId="164" fontId="6" fillId="0" borderId="7" xfId="0" applyNumberFormat="1" applyFont="1" applyBorder="1" applyAlignment="1">
      <alignment horizontal="right" vertical="center" wrapText="1"/>
    </xf>
    <xf numFmtId="0" fontId="6" fillId="0" borderId="0" xfId="0" applyFont="1" applyAlignment="1">
      <alignment vertical="top" wrapText="1"/>
    </xf>
    <xf numFmtId="0" fontId="6" fillId="0" borderId="0" xfId="0" applyFont="1" applyAlignment="1">
      <alignment horizontal="right" vertical="center" wrapText="1"/>
    </xf>
    <xf numFmtId="0" fontId="12" fillId="0" borderId="0" xfId="0" applyFont="1" applyAlignment="1">
      <alignment vertical="center" wrapText="1"/>
    </xf>
    <xf numFmtId="0" fontId="12" fillId="0" borderId="8" xfId="0" applyFont="1" applyBorder="1" applyAlignment="1">
      <alignment horizontal="right" vertical="center" wrapText="1"/>
    </xf>
    <xf numFmtId="164" fontId="12" fillId="0" borderId="0" xfId="0" applyNumberFormat="1" applyFont="1" applyAlignment="1" applyProtection="1">
      <alignment horizontal="right" vertical="center" wrapText="1"/>
      <protection locked="0"/>
    </xf>
    <xf numFmtId="164" fontId="12" fillId="0" borderId="7" xfId="0" applyNumberFormat="1" applyFont="1" applyBorder="1" applyAlignment="1">
      <alignment horizontal="right" vertical="center" wrapText="1"/>
    </xf>
    <xf numFmtId="0" fontId="8" fillId="0" borderId="0" xfId="0" applyFont="1" applyAlignment="1">
      <alignment vertical="center" wrapText="1"/>
    </xf>
    <xf numFmtId="0" fontId="8" fillId="0" borderId="8" xfId="0" applyFont="1" applyBorder="1" applyAlignment="1">
      <alignment horizontal="right" vertical="center" wrapText="1"/>
    </xf>
    <xf numFmtId="164" fontId="8" fillId="0" borderId="0" xfId="0" applyNumberFormat="1" applyFont="1" applyAlignment="1" applyProtection="1">
      <alignment horizontal="right" vertical="center" wrapText="1"/>
      <protection locked="0"/>
    </xf>
    <xf numFmtId="164" fontId="8" fillId="0" borderId="7" xfId="0" applyNumberFormat="1" applyFont="1" applyBorder="1" applyAlignment="1">
      <alignment horizontal="right" vertical="center" wrapText="1"/>
    </xf>
    <xf numFmtId="166" fontId="27" fillId="0" borderId="0" xfId="4" applyNumberFormat="1" applyFont="1" applyFill="1" applyBorder="1" applyAlignment="1">
      <alignment horizontal="center" vertical="center" wrapText="1"/>
    </xf>
    <xf numFmtId="0" fontId="27" fillId="0" borderId="0" xfId="4" applyNumberFormat="1" applyFont="1" applyAlignment="1">
      <alignment horizontal="center"/>
    </xf>
    <xf numFmtId="4" fontId="34" fillId="0" borderId="0" xfId="4" applyNumberFormat="1" applyFont="1" applyFill="1" applyBorder="1" applyAlignment="1">
      <alignment horizontal="center" vertical="center" wrapText="1"/>
    </xf>
    <xf numFmtId="0" fontId="34" fillId="0" borderId="0" xfId="4" applyNumberFormat="1" applyFont="1" applyFill="1" applyBorder="1" applyAlignment="1">
      <alignment horizontal="center" vertical="center" wrapText="1"/>
    </xf>
    <xf numFmtId="0" fontId="27" fillId="0" borderId="19" xfId="4" applyNumberFormat="1" applyFont="1" applyBorder="1" applyAlignment="1">
      <alignment horizontal="left"/>
    </xf>
    <xf numFmtId="0" fontId="34" fillId="0" borderId="21" xfId="4" applyNumberFormat="1" applyFont="1" applyFill="1" applyBorder="1" applyAlignment="1">
      <alignment horizontal="left" vertical="center" wrapText="1"/>
    </xf>
    <xf numFmtId="0" fontId="34" fillId="0" borderId="19" xfId="4" applyNumberFormat="1" applyFont="1" applyFill="1" applyBorder="1" applyAlignment="1">
      <alignment horizontal="right" vertical="center" wrapText="1"/>
    </xf>
  </cellXfs>
  <cellStyles count="5">
    <cellStyle name="Monétaire" xfId="2" builtinId="4"/>
    <cellStyle name="Monétaire 2" xfId="3" xr:uid="{CB2407B0-AE52-E64D-968F-8E7F9E2EBB5B}"/>
    <cellStyle name="Normal" xfId="0" builtinId="0"/>
    <cellStyle name="Normal 2" xfId="1" xr:uid="{72A70849-CF23-394B-A2C8-FA01D5883D53}"/>
    <cellStyle name="Normal 3" xfId="4" xr:uid="{F99C8E46-A2C7-4740-89F9-9BFF792ECA8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2" Type="http://schemas.openxmlformats.org/officeDocument/2006/relationships/image" Target="../media/image7.jpg"/><Relationship Id="rId1" Type="http://schemas.openxmlformats.org/officeDocument/2006/relationships/image" Target="../media/image6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25400</xdr:colOff>
      <xdr:row>7</xdr:row>
      <xdr:rowOff>18415</xdr:rowOff>
    </xdr:from>
    <xdr:ext cx="2705100" cy="616585"/>
    <xdr:pic>
      <xdr:nvPicPr>
        <xdr:cNvPr id="2" name="Image 1">
          <a:extLst>
            <a:ext uri="{FF2B5EF4-FFF2-40B4-BE49-F238E27FC236}">
              <a16:creationId xmlns:a16="http://schemas.microsoft.com/office/drawing/2014/main" id="{95CA6497-C7C2-554C-8AC0-51DE32DBA1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400" y="1529715"/>
          <a:ext cx="2705100" cy="616585"/>
        </a:xfrm>
        <a:prstGeom prst="rect">
          <a:avLst/>
        </a:prstGeom>
      </xdr:spPr>
    </xdr:pic>
    <xdr:clientData/>
  </xdr:oneCellAnchor>
  <xdr:oneCellAnchor>
    <xdr:from>
      <xdr:col>1</xdr:col>
      <xdr:colOff>241300</xdr:colOff>
      <xdr:row>0</xdr:row>
      <xdr:rowOff>190501</xdr:rowOff>
    </xdr:from>
    <xdr:ext cx="1861921" cy="990600"/>
    <xdr:pic>
      <xdr:nvPicPr>
        <xdr:cNvPr id="3" name="Image 2">
          <a:extLst>
            <a:ext uri="{FF2B5EF4-FFF2-40B4-BE49-F238E27FC236}">
              <a16:creationId xmlns:a16="http://schemas.microsoft.com/office/drawing/2014/main" id="{E935B942-5212-BB43-BDC7-43E82243D8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1800" y="190501"/>
          <a:ext cx="1861921" cy="990600"/>
        </a:xfrm>
        <a:prstGeom prst="rect">
          <a:avLst/>
        </a:prstGeom>
      </xdr:spPr>
    </xdr:pic>
    <xdr:clientData/>
  </xdr:oneCellAnchor>
  <xdr:twoCellAnchor editAs="oneCell">
    <xdr:from>
      <xdr:col>1</xdr:col>
      <xdr:colOff>495300</xdr:colOff>
      <xdr:row>11</xdr:row>
      <xdr:rowOff>179976</xdr:rowOff>
    </xdr:from>
    <xdr:to>
      <xdr:col>1</xdr:col>
      <xdr:colOff>1841500</xdr:colOff>
      <xdr:row>16</xdr:row>
      <xdr:rowOff>215899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7EC1B3DA-AF82-3247-8F10-01DAA9F68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5800" y="2554876"/>
          <a:ext cx="1346200" cy="1115423"/>
        </a:xfrm>
        <a:prstGeom prst="rect">
          <a:avLst/>
        </a:prstGeom>
      </xdr:spPr>
    </xdr:pic>
    <xdr:clientData/>
  </xdr:twoCellAnchor>
  <xdr:twoCellAnchor editAs="oneCell">
    <xdr:from>
      <xdr:col>1</xdr:col>
      <xdr:colOff>486693</xdr:colOff>
      <xdr:row>19</xdr:row>
      <xdr:rowOff>12700</xdr:rowOff>
    </xdr:from>
    <xdr:to>
      <xdr:col>1</xdr:col>
      <xdr:colOff>1977107</xdr:colOff>
      <xdr:row>25</xdr:row>
      <xdr:rowOff>207714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F94C628B-52D8-FA43-80BA-BEAB780F6D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77193" y="4406900"/>
          <a:ext cx="1490414" cy="1490414"/>
        </a:xfrm>
        <a:prstGeom prst="rect">
          <a:avLst/>
        </a:prstGeom>
      </xdr:spPr>
    </xdr:pic>
    <xdr:clientData/>
  </xdr:twoCellAnchor>
  <xdr:twoCellAnchor editAs="oneCell">
    <xdr:from>
      <xdr:col>1</xdr:col>
      <xdr:colOff>711200</xdr:colOff>
      <xdr:row>25</xdr:row>
      <xdr:rowOff>101600</xdr:rowOff>
    </xdr:from>
    <xdr:to>
      <xdr:col>1</xdr:col>
      <xdr:colOff>1765300</xdr:colOff>
      <xdr:row>31</xdr:row>
      <xdr:rowOff>66797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AEE52EBF-A01A-D846-95FD-150A6B8212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01700" y="5791200"/>
          <a:ext cx="1054100" cy="126059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25400</xdr:colOff>
      <xdr:row>7</xdr:row>
      <xdr:rowOff>18415</xdr:rowOff>
    </xdr:from>
    <xdr:ext cx="2705100" cy="616585"/>
    <xdr:pic>
      <xdr:nvPicPr>
        <xdr:cNvPr id="3" name="Image 2">
          <a:extLst>
            <a:ext uri="{FF2B5EF4-FFF2-40B4-BE49-F238E27FC236}">
              <a16:creationId xmlns:a16="http://schemas.microsoft.com/office/drawing/2014/main" id="{6A6E1313-98C0-384B-AA91-1A01B13720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400" y="1263015"/>
          <a:ext cx="2705100" cy="616585"/>
        </a:xfrm>
        <a:prstGeom prst="rect">
          <a:avLst/>
        </a:prstGeom>
      </xdr:spPr>
    </xdr:pic>
    <xdr:clientData/>
  </xdr:oneCellAnchor>
  <xdr:oneCellAnchor>
    <xdr:from>
      <xdr:col>1</xdr:col>
      <xdr:colOff>241300</xdr:colOff>
      <xdr:row>0</xdr:row>
      <xdr:rowOff>190501</xdr:rowOff>
    </xdr:from>
    <xdr:ext cx="1861921" cy="990600"/>
    <xdr:pic>
      <xdr:nvPicPr>
        <xdr:cNvPr id="4" name="Image 3">
          <a:extLst>
            <a:ext uri="{FF2B5EF4-FFF2-40B4-BE49-F238E27FC236}">
              <a16:creationId xmlns:a16="http://schemas.microsoft.com/office/drawing/2014/main" id="{4A230994-615C-6645-B0E6-CF06B984A3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66800" y="177801"/>
          <a:ext cx="1861921" cy="990600"/>
        </a:xfrm>
        <a:prstGeom prst="rect">
          <a:avLst/>
        </a:prstGeom>
      </xdr:spPr>
    </xdr:pic>
    <xdr:clientData/>
  </xdr:oneCellAnchor>
  <xdr:twoCellAnchor editAs="oneCell">
    <xdr:from>
      <xdr:col>1</xdr:col>
      <xdr:colOff>495300</xdr:colOff>
      <xdr:row>11</xdr:row>
      <xdr:rowOff>179976</xdr:rowOff>
    </xdr:from>
    <xdr:to>
      <xdr:col>1</xdr:col>
      <xdr:colOff>1841500</xdr:colOff>
      <xdr:row>16</xdr:row>
      <xdr:rowOff>215899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CD9FD293-AE60-BA59-821F-C36FF22A34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5800" y="2554876"/>
          <a:ext cx="1346200" cy="1115423"/>
        </a:xfrm>
        <a:prstGeom prst="rect">
          <a:avLst/>
        </a:prstGeom>
      </xdr:spPr>
    </xdr:pic>
    <xdr:clientData/>
  </xdr:twoCellAnchor>
  <xdr:twoCellAnchor editAs="oneCell">
    <xdr:from>
      <xdr:col>1</xdr:col>
      <xdr:colOff>486693</xdr:colOff>
      <xdr:row>19</xdr:row>
      <xdr:rowOff>12700</xdr:rowOff>
    </xdr:from>
    <xdr:to>
      <xdr:col>1</xdr:col>
      <xdr:colOff>1977107</xdr:colOff>
      <xdr:row>25</xdr:row>
      <xdr:rowOff>207714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8C093718-2B3D-D04B-8553-69C6A6CEC7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77193" y="4406900"/>
          <a:ext cx="1490414" cy="1490414"/>
        </a:xfrm>
        <a:prstGeom prst="rect">
          <a:avLst/>
        </a:prstGeom>
      </xdr:spPr>
    </xdr:pic>
    <xdr:clientData/>
  </xdr:twoCellAnchor>
  <xdr:twoCellAnchor editAs="oneCell">
    <xdr:from>
      <xdr:col>1</xdr:col>
      <xdr:colOff>711200</xdr:colOff>
      <xdr:row>25</xdr:row>
      <xdr:rowOff>101600</xdr:rowOff>
    </xdr:from>
    <xdr:to>
      <xdr:col>1</xdr:col>
      <xdr:colOff>1765300</xdr:colOff>
      <xdr:row>31</xdr:row>
      <xdr:rowOff>66797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5EEE0E50-4819-714A-BB30-851C47ADBF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01700" y="5791200"/>
          <a:ext cx="1054100" cy="126059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60960</xdr:colOff>
      <xdr:row>183</xdr:row>
      <xdr:rowOff>101601</xdr:rowOff>
    </xdr:from>
    <xdr:to>
      <xdr:col>5</xdr:col>
      <xdr:colOff>762001</xdr:colOff>
      <xdr:row>190</xdr:row>
      <xdr:rowOff>294641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41EC03A3-E924-949D-147B-8A89150C7F4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4348" b="10145"/>
        <a:stretch/>
      </xdr:blipFill>
      <xdr:spPr>
        <a:xfrm>
          <a:off x="4206240" y="31028641"/>
          <a:ext cx="2011681" cy="1889760"/>
        </a:xfrm>
        <a:prstGeom prst="rect">
          <a:avLst/>
        </a:prstGeom>
      </xdr:spPr>
    </xdr:pic>
    <xdr:clientData/>
  </xdr:twoCellAnchor>
  <xdr:twoCellAnchor editAs="oneCell">
    <xdr:from>
      <xdr:col>2</xdr:col>
      <xdr:colOff>39262</xdr:colOff>
      <xdr:row>9</xdr:row>
      <xdr:rowOff>40640</xdr:rowOff>
    </xdr:from>
    <xdr:to>
      <xdr:col>5</xdr:col>
      <xdr:colOff>782320</xdr:colOff>
      <xdr:row>19</xdr:row>
      <xdr:rowOff>30480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25BF6033-0C52-9F82-00CA-B9264D944AF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30909" t="36701" r="51815" b="27205"/>
        <a:stretch/>
      </xdr:blipFill>
      <xdr:spPr>
        <a:xfrm rot="5400000">
          <a:off x="4556071" y="1436951"/>
          <a:ext cx="1310640" cy="2053698"/>
        </a:xfrm>
        <a:prstGeom prst="rect">
          <a:avLst/>
        </a:prstGeom>
      </xdr:spPr>
    </xdr:pic>
    <xdr:clientData/>
  </xdr:twoCellAnchor>
  <xdr:twoCellAnchor editAs="oneCell">
    <xdr:from>
      <xdr:col>3</xdr:col>
      <xdr:colOff>30480</xdr:colOff>
      <xdr:row>21</xdr:row>
      <xdr:rowOff>81280</xdr:rowOff>
    </xdr:from>
    <xdr:to>
      <xdr:col>5</xdr:col>
      <xdr:colOff>650240</xdr:colOff>
      <xdr:row>32</xdr:row>
      <xdr:rowOff>50800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48B73838-FAEB-6D25-21A4-89064E88933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1661" r="14322" b="17364"/>
        <a:stretch/>
      </xdr:blipFill>
      <xdr:spPr>
        <a:xfrm>
          <a:off x="4389120" y="3881120"/>
          <a:ext cx="1717040" cy="14224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Volumes/Public%20M2V3/M2V3%20ARCHITECTES/ARCHITECTURE/07%20DOCUMENTATION/16%20CCTP%20DPGF%20Restructuration/DCE%20Bouxwiller/dpgf%2010%20Menuiserie%20exterieure%20alu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euil1"/>
      <sheetName val="pdg"/>
      <sheetName val="CADRE"/>
      <sheetName val="RECAP"/>
    </sheetNames>
    <sheetDataSet>
      <sheetData sheetId="0">
        <row r="1">
          <cell r="A1" t="str">
            <v>Décomposition du Prix Global et Forfaitaire</v>
          </cell>
          <cell r="B1" t="e">
            <v>#NAME?</v>
          </cell>
          <cell r="F1" t="str">
            <v xml:space="preserve">de la </v>
          </cell>
        </row>
        <row r="2">
          <cell r="A2" t="str">
            <v>Devis Estimatif</v>
          </cell>
          <cell r="B2" t="e">
            <v>#NAME?</v>
          </cell>
          <cell r="F2" t="str">
            <v xml:space="preserve">du </v>
          </cell>
        </row>
        <row r="3">
          <cell r="A3" t="str">
            <v>Cadre de Décomposition du Prix Global et Forfaitaire</v>
          </cell>
          <cell r="B3" t="e">
            <v>#NAME?</v>
          </cell>
          <cell r="F3" t="str">
            <v xml:space="preserve">du </v>
          </cell>
        </row>
        <row r="4">
          <cell r="A4" t="str">
            <v>Cadre de Devis Estimatif</v>
          </cell>
          <cell r="B4" t="e">
            <v>#NAME?</v>
          </cell>
          <cell r="F4" t="str">
            <v xml:space="preserve">du </v>
          </cell>
        </row>
        <row r="8">
          <cell r="D8" t="str">
            <v>ND</v>
          </cell>
        </row>
        <row r="10">
          <cell r="D10">
            <v>1</v>
          </cell>
        </row>
        <row r="11">
          <cell r="D11">
            <v>2</v>
          </cell>
        </row>
        <row r="12">
          <cell r="D12">
            <v>3</v>
          </cell>
        </row>
        <row r="15">
          <cell r="D15">
            <v>4</v>
          </cell>
        </row>
        <row r="16">
          <cell r="D16">
            <v>2</v>
          </cell>
        </row>
        <row r="18">
          <cell r="D18">
            <v>2</v>
          </cell>
        </row>
        <row r="28">
          <cell r="D28">
            <v>1</v>
          </cell>
        </row>
        <row r="30">
          <cell r="D30" t="e">
            <v>#REF!</v>
          </cell>
        </row>
      </sheetData>
      <sheetData sheetId="1" refreshError="1"/>
      <sheetData sheetId="2"/>
      <sheetData sheetId="3">
        <row r="72">
          <cell r="D72" t="str">
            <v/>
          </cell>
        </row>
      </sheetData>
    </sheetDataSet>
  </externalBook>
</externalLink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11835-1459-E84F-B68F-DBD7EC4CEBC3}">
  <dimension ref="B1:IR42"/>
  <sheetViews>
    <sheetView showGridLines="0" view="pageLayout" zoomScaleNormal="100" workbookViewId="0">
      <selection activeCell="C40" sqref="C40"/>
    </sheetView>
  </sheetViews>
  <sheetFormatPr baseColWidth="10" defaultRowHeight="20" customHeight="1"/>
  <cols>
    <col min="1" max="1" width="2.5" style="116" customWidth="1"/>
    <col min="2" max="2" width="33.5" style="116" customWidth="1"/>
    <col min="3" max="3" width="46.33203125" style="119" customWidth="1"/>
    <col min="4" max="252" width="10.33203125" style="119" customWidth="1"/>
    <col min="253" max="257" width="10.33203125" style="116" customWidth="1"/>
    <col min="258" max="16384" width="10.83203125" style="116"/>
  </cols>
  <sheetData>
    <row r="1" spans="2:3" ht="17" customHeight="1">
      <c r="B1" s="117"/>
      <c r="C1" s="118" t="s">
        <v>224</v>
      </c>
    </row>
    <row r="2" spans="2:3" ht="17" customHeight="1">
      <c r="B2" s="205"/>
      <c r="C2" s="120" t="s">
        <v>225</v>
      </c>
    </row>
    <row r="3" spans="2:3" ht="17" customHeight="1">
      <c r="B3" s="205"/>
      <c r="C3" s="121" t="s">
        <v>226</v>
      </c>
    </row>
    <row r="4" spans="2:3" ht="17" customHeight="1">
      <c r="B4" s="205"/>
      <c r="C4" s="122" t="s">
        <v>227</v>
      </c>
    </row>
    <row r="5" spans="2:3" ht="17" customHeight="1">
      <c r="B5" s="205"/>
      <c r="C5" s="122" t="s">
        <v>228</v>
      </c>
    </row>
    <row r="6" spans="2:3" ht="17" customHeight="1">
      <c r="B6" s="117"/>
      <c r="C6" s="123" t="s">
        <v>229</v>
      </c>
    </row>
    <row r="7" spans="2:3" ht="17" customHeight="1">
      <c r="B7" s="205"/>
      <c r="C7" s="120" t="s">
        <v>230</v>
      </c>
    </row>
    <row r="8" spans="2:3" ht="17" customHeight="1">
      <c r="B8" s="205"/>
      <c r="C8" s="122" t="s">
        <v>231</v>
      </c>
    </row>
    <row r="9" spans="2:3" ht="17" customHeight="1">
      <c r="B9" s="205"/>
      <c r="C9" s="122" t="s">
        <v>228</v>
      </c>
    </row>
    <row r="10" spans="2:3" ht="17" customHeight="1">
      <c r="B10" s="205"/>
      <c r="C10" s="122" t="s">
        <v>232</v>
      </c>
    </row>
    <row r="11" spans="2:3" ht="17" customHeight="1">
      <c r="B11" s="205"/>
      <c r="C11" s="124" t="s">
        <v>233</v>
      </c>
    </row>
    <row r="12" spans="2:3" ht="17" customHeight="1">
      <c r="B12" s="117"/>
      <c r="C12" s="123" t="s">
        <v>268</v>
      </c>
    </row>
    <row r="13" spans="2:3" ht="17" customHeight="1">
      <c r="B13" s="205"/>
      <c r="C13" s="120" t="s">
        <v>267</v>
      </c>
    </row>
    <row r="14" spans="2:3" ht="17" customHeight="1">
      <c r="B14" s="205"/>
      <c r="C14" s="122" t="s">
        <v>263</v>
      </c>
    </row>
    <row r="15" spans="2:3" ht="17" customHeight="1">
      <c r="B15" s="205"/>
      <c r="C15" s="122" t="s">
        <v>264</v>
      </c>
    </row>
    <row r="16" spans="2:3" ht="17" customHeight="1">
      <c r="B16" s="205"/>
      <c r="C16" s="122" t="s">
        <v>265</v>
      </c>
    </row>
    <row r="17" spans="2:3" ht="17" customHeight="1">
      <c r="B17" s="205"/>
      <c r="C17" s="124" t="s">
        <v>266</v>
      </c>
    </row>
    <row r="18" spans="2:3" ht="17" customHeight="1">
      <c r="B18" s="117"/>
      <c r="C18" s="125" t="s">
        <v>234</v>
      </c>
    </row>
    <row r="19" spans="2:3" ht="40" customHeight="1">
      <c r="B19" s="117"/>
      <c r="C19" s="126"/>
    </row>
    <row r="20" spans="2:3" ht="17" customHeight="1">
      <c r="B20" s="117"/>
      <c r="C20" s="123" t="s">
        <v>235</v>
      </c>
    </row>
    <row r="21" spans="2:3" ht="17" customHeight="1">
      <c r="B21" s="205"/>
      <c r="C21" s="122" t="s">
        <v>239</v>
      </c>
    </row>
    <row r="22" spans="2:3" ht="17" customHeight="1">
      <c r="B22" s="205"/>
      <c r="C22" s="122" t="s">
        <v>241</v>
      </c>
    </row>
    <row r="23" spans="2:3" ht="17" customHeight="1">
      <c r="B23" s="205"/>
      <c r="C23" s="122" t="s">
        <v>242</v>
      </c>
    </row>
    <row r="24" spans="2:3" ht="17" customHeight="1">
      <c r="B24" s="205"/>
      <c r="C24" s="122" t="s">
        <v>243</v>
      </c>
    </row>
    <row r="25" spans="2:3" ht="17" customHeight="1">
      <c r="B25" s="205"/>
      <c r="C25" s="124" t="s">
        <v>240</v>
      </c>
    </row>
    <row r="26" spans="2:3" ht="17" customHeight="1">
      <c r="B26" s="117"/>
      <c r="C26" s="123" t="s">
        <v>236</v>
      </c>
    </row>
    <row r="27" spans="2:3" ht="17" customHeight="1">
      <c r="B27" s="205"/>
      <c r="C27" s="177" t="s">
        <v>273</v>
      </c>
    </row>
    <row r="28" spans="2:3" ht="17" customHeight="1">
      <c r="B28" s="205"/>
      <c r="C28" s="122" t="s">
        <v>274</v>
      </c>
    </row>
    <row r="29" spans="2:3" ht="17" customHeight="1">
      <c r="B29" s="205"/>
      <c r="C29" s="122" t="s">
        <v>275</v>
      </c>
    </row>
    <row r="30" spans="2:3" ht="17" customHeight="1">
      <c r="B30" s="205"/>
      <c r="C30" s="122" t="s">
        <v>276</v>
      </c>
    </row>
    <row r="31" spans="2:3" ht="17" customHeight="1">
      <c r="B31" s="117"/>
      <c r="C31" s="124" t="s">
        <v>277</v>
      </c>
    </row>
    <row r="32" spans="2:3" ht="17" customHeight="1">
      <c r="B32" s="117"/>
      <c r="C32" s="127" t="s">
        <v>237</v>
      </c>
    </row>
    <row r="33" spans="2:3" ht="32">
      <c r="B33" s="117"/>
      <c r="C33" s="128" t="s">
        <v>269</v>
      </c>
    </row>
    <row r="34" spans="2:3" ht="17" customHeight="1">
      <c r="B34" s="117"/>
      <c r="C34" s="128" t="s">
        <v>270</v>
      </c>
    </row>
    <row r="35" spans="2:3" ht="42">
      <c r="B35" s="117"/>
      <c r="C35" s="176" t="s">
        <v>272</v>
      </c>
    </row>
    <row r="36" spans="2:3" ht="40" customHeight="1">
      <c r="B36" s="117"/>
      <c r="C36" s="173" t="s">
        <v>18</v>
      </c>
    </row>
    <row r="37" spans="2:3" ht="17" customHeight="1">
      <c r="B37" s="117"/>
      <c r="C37" s="174" t="s">
        <v>271</v>
      </c>
    </row>
    <row r="38" spans="2:3" ht="50" customHeight="1">
      <c r="B38" s="117"/>
      <c r="C38" s="174"/>
    </row>
    <row r="39" spans="2:3" ht="17" customHeight="1">
      <c r="B39" s="117"/>
      <c r="C39" s="175"/>
    </row>
    <row r="40" spans="2:3" ht="17" customHeight="1">
      <c r="B40" s="117"/>
      <c r="C40" s="129" t="s">
        <v>288</v>
      </c>
    </row>
    <row r="41" spans="2:3" ht="16"/>
    <row r="42" spans="2:3" ht="16"/>
  </sheetData>
  <mergeCells count="5">
    <mergeCell ref="B2:B5"/>
    <mergeCell ref="B7:B11"/>
    <mergeCell ref="B13:B17"/>
    <mergeCell ref="B21:B25"/>
    <mergeCell ref="B27:B30"/>
  </mergeCells>
  <pageMargins left="0.7" right="0.7" top="0.5" bottom="0.5" header="0.3" footer="0.3"/>
  <pageSetup paperSize="9" orientation="portrait" useFirstPageNumber="1" horizontalDpi="0" verticalDpi="0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CAD149-1EA7-F446-A9E6-875A5A263061}">
  <dimension ref="B1:IR42"/>
  <sheetViews>
    <sheetView showGridLines="0" tabSelected="1" view="pageLayout" topLeftCell="A14" zoomScaleNormal="100" workbookViewId="0">
      <selection activeCell="C40" sqref="C40"/>
    </sheetView>
  </sheetViews>
  <sheetFormatPr baseColWidth="10" defaultRowHeight="20" customHeight="1"/>
  <cols>
    <col min="1" max="1" width="2.5" style="116" customWidth="1"/>
    <col min="2" max="2" width="33.5" style="116" customWidth="1"/>
    <col min="3" max="3" width="46.33203125" style="119" customWidth="1"/>
    <col min="4" max="252" width="10.33203125" style="119" customWidth="1"/>
    <col min="253" max="257" width="10.33203125" style="116" customWidth="1"/>
    <col min="258" max="16384" width="10.83203125" style="116"/>
  </cols>
  <sheetData>
    <row r="1" spans="2:3" ht="17" customHeight="1">
      <c r="B1" s="117"/>
      <c r="C1" s="118" t="s">
        <v>224</v>
      </c>
    </row>
    <row r="2" spans="2:3" ht="17" customHeight="1">
      <c r="B2" s="205"/>
      <c r="C2" s="120" t="s">
        <v>225</v>
      </c>
    </row>
    <row r="3" spans="2:3" ht="17" customHeight="1">
      <c r="B3" s="205"/>
      <c r="C3" s="121" t="s">
        <v>226</v>
      </c>
    </row>
    <row r="4" spans="2:3" ht="17" customHeight="1">
      <c r="B4" s="205"/>
      <c r="C4" s="122" t="s">
        <v>227</v>
      </c>
    </row>
    <row r="5" spans="2:3" ht="17" customHeight="1">
      <c r="B5" s="205"/>
      <c r="C5" s="122" t="s">
        <v>228</v>
      </c>
    </row>
    <row r="6" spans="2:3" ht="17" customHeight="1">
      <c r="B6" s="117"/>
      <c r="C6" s="123" t="s">
        <v>229</v>
      </c>
    </row>
    <row r="7" spans="2:3" ht="17" customHeight="1">
      <c r="B7" s="205"/>
      <c r="C7" s="120" t="s">
        <v>230</v>
      </c>
    </row>
    <row r="8" spans="2:3" ht="17" customHeight="1">
      <c r="B8" s="205"/>
      <c r="C8" s="122" t="s">
        <v>231</v>
      </c>
    </row>
    <row r="9" spans="2:3" ht="17" customHeight="1">
      <c r="B9" s="205"/>
      <c r="C9" s="122" t="s">
        <v>228</v>
      </c>
    </row>
    <row r="10" spans="2:3" ht="17" customHeight="1">
      <c r="B10" s="205"/>
      <c r="C10" s="122" t="s">
        <v>232</v>
      </c>
    </row>
    <row r="11" spans="2:3" ht="17" customHeight="1">
      <c r="B11" s="205"/>
      <c r="C11" s="124" t="s">
        <v>233</v>
      </c>
    </row>
    <row r="12" spans="2:3" ht="17" customHeight="1">
      <c r="B12" s="117"/>
      <c r="C12" s="123" t="s">
        <v>268</v>
      </c>
    </row>
    <row r="13" spans="2:3" ht="17" customHeight="1">
      <c r="B13" s="205"/>
      <c r="C13" s="120" t="s">
        <v>267</v>
      </c>
    </row>
    <row r="14" spans="2:3" ht="17" customHeight="1">
      <c r="B14" s="205"/>
      <c r="C14" s="122" t="s">
        <v>263</v>
      </c>
    </row>
    <row r="15" spans="2:3" ht="17" customHeight="1">
      <c r="B15" s="205"/>
      <c r="C15" s="122" t="s">
        <v>264</v>
      </c>
    </row>
    <row r="16" spans="2:3" ht="17" customHeight="1">
      <c r="B16" s="205"/>
      <c r="C16" s="122" t="s">
        <v>265</v>
      </c>
    </row>
    <row r="17" spans="2:3" ht="17" customHeight="1">
      <c r="B17" s="205"/>
      <c r="C17" s="124" t="s">
        <v>266</v>
      </c>
    </row>
    <row r="18" spans="2:3" ht="17" customHeight="1">
      <c r="B18" s="117"/>
      <c r="C18" s="125" t="s">
        <v>234</v>
      </c>
    </row>
    <row r="19" spans="2:3" ht="40" customHeight="1">
      <c r="B19" s="117"/>
      <c r="C19" s="126"/>
    </row>
    <row r="20" spans="2:3" ht="17" customHeight="1">
      <c r="B20" s="117"/>
      <c r="C20" s="123" t="s">
        <v>235</v>
      </c>
    </row>
    <row r="21" spans="2:3" ht="17" customHeight="1">
      <c r="B21" s="205"/>
      <c r="C21" s="122" t="s">
        <v>239</v>
      </c>
    </row>
    <row r="22" spans="2:3" ht="17" customHeight="1">
      <c r="B22" s="205"/>
      <c r="C22" s="122" t="s">
        <v>241</v>
      </c>
    </row>
    <row r="23" spans="2:3" ht="17" customHeight="1">
      <c r="B23" s="205"/>
      <c r="C23" s="122" t="s">
        <v>242</v>
      </c>
    </row>
    <row r="24" spans="2:3" ht="17" customHeight="1">
      <c r="B24" s="205"/>
      <c r="C24" s="122" t="s">
        <v>243</v>
      </c>
    </row>
    <row r="25" spans="2:3" ht="17" customHeight="1">
      <c r="B25" s="205"/>
      <c r="C25" s="124" t="s">
        <v>240</v>
      </c>
    </row>
    <row r="26" spans="2:3" ht="17" customHeight="1">
      <c r="B26" s="117"/>
      <c r="C26" s="123" t="s">
        <v>236</v>
      </c>
    </row>
    <row r="27" spans="2:3" ht="17" customHeight="1">
      <c r="B27" s="205"/>
      <c r="C27" s="177" t="s">
        <v>273</v>
      </c>
    </row>
    <row r="28" spans="2:3" ht="17" customHeight="1">
      <c r="B28" s="205"/>
      <c r="C28" s="122" t="s">
        <v>274</v>
      </c>
    </row>
    <row r="29" spans="2:3" ht="17" customHeight="1">
      <c r="B29" s="205"/>
      <c r="C29" s="122" t="s">
        <v>275</v>
      </c>
    </row>
    <row r="30" spans="2:3" ht="17" customHeight="1">
      <c r="B30" s="205"/>
      <c r="C30" s="122" t="s">
        <v>276</v>
      </c>
    </row>
    <row r="31" spans="2:3" ht="17" customHeight="1">
      <c r="B31" s="117"/>
      <c r="C31" s="124" t="s">
        <v>277</v>
      </c>
    </row>
    <row r="32" spans="2:3" ht="17" customHeight="1">
      <c r="B32" s="117"/>
      <c r="C32" s="127" t="s">
        <v>237</v>
      </c>
    </row>
    <row r="33" spans="2:3" ht="32">
      <c r="B33" s="117"/>
      <c r="C33" s="128" t="s">
        <v>269</v>
      </c>
    </row>
    <row r="34" spans="2:3" ht="17" customHeight="1">
      <c r="B34" s="117"/>
      <c r="C34" s="128" t="s">
        <v>270</v>
      </c>
    </row>
    <row r="35" spans="2:3" ht="42">
      <c r="B35" s="117"/>
      <c r="C35" s="172" t="s">
        <v>238</v>
      </c>
    </row>
    <row r="36" spans="2:3" ht="40" customHeight="1">
      <c r="B36" s="117"/>
      <c r="C36" s="173" t="s">
        <v>18</v>
      </c>
    </row>
    <row r="37" spans="2:3" ht="17" customHeight="1">
      <c r="B37" s="117"/>
      <c r="C37" s="174" t="s">
        <v>271</v>
      </c>
    </row>
    <row r="38" spans="2:3" ht="50" customHeight="1">
      <c r="B38" s="117"/>
      <c r="C38" s="174"/>
    </row>
    <row r="39" spans="2:3" ht="17" customHeight="1">
      <c r="B39" s="117"/>
      <c r="C39" s="175"/>
    </row>
    <row r="40" spans="2:3" ht="17" customHeight="1">
      <c r="B40" s="117"/>
      <c r="C40" s="129" t="s">
        <v>288</v>
      </c>
    </row>
    <row r="41" spans="2:3" ht="16"/>
    <row r="42" spans="2:3" ht="16"/>
  </sheetData>
  <mergeCells count="5">
    <mergeCell ref="B2:B5"/>
    <mergeCell ref="B7:B11"/>
    <mergeCell ref="B13:B17"/>
    <mergeCell ref="B21:B25"/>
    <mergeCell ref="B27:B30"/>
  </mergeCells>
  <pageMargins left="0.7" right="0.7" top="0.5" bottom="0.5" header="0.3" footer="0.3"/>
  <pageSetup paperSize="9" orientation="portrait" useFirstPageNumber="1" horizontalDpi="0" verticalDpi="0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6C6DF3-EE8E-2B49-B3D5-FF98E5FDC527}">
  <dimension ref="A1:F258"/>
  <sheetViews>
    <sheetView showGridLines="0" view="pageLayout" topLeftCell="A177" zoomScale="125" zoomScaleNormal="100" zoomScalePageLayoutView="125" workbookViewId="0">
      <selection activeCell="F198" sqref="F198"/>
    </sheetView>
  </sheetViews>
  <sheetFormatPr baseColWidth="10" defaultRowHeight="16"/>
  <cols>
    <col min="1" max="1" width="7" style="4" customWidth="1"/>
    <col min="2" max="2" width="47.33203125" style="4" customWidth="1"/>
    <col min="3" max="3" width="2.83203125" style="4" customWidth="1"/>
    <col min="4" max="4" width="4.33203125" style="4" customWidth="1"/>
    <col min="5" max="5" width="10" style="14" customWidth="1"/>
    <col min="6" max="6" width="10.6640625" style="14" customWidth="1"/>
    <col min="7" max="16384" width="10.83203125" style="4"/>
  </cols>
  <sheetData>
    <row r="1" spans="1:6">
      <c r="A1" s="41" t="s">
        <v>18</v>
      </c>
      <c r="B1" s="41" t="s">
        <v>19</v>
      </c>
      <c r="C1" s="2"/>
      <c r="D1" s="2"/>
      <c r="E1" s="42"/>
      <c r="F1" s="42"/>
    </row>
    <row r="2" spans="1:6" ht="17" customHeight="1">
      <c r="A2" s="41"/>
      <c r="B2" s="41"/>
      <c r="C2" s="2"/>
      <c r="D2" s="2"/>
      <c r="E2" s="42"/>
      <c r="F2" s="42"/>
    </row>
    <row r="3" spans="1:6" ht="14.75" customHeight="1">
      <c r="A3" s="43">
        <v>2</v>
      </c>
      <c r="B3" s="44" t="s">
        <v>116</v>
      </c>
      <c r="C3" s="45" t="s">
        <v>0</v>
      </c>
      <c r="D3" s="46" t="s">
        <v>1</v>
      </c>
      <c r="E3" s="47" t="s">
        <v>2</v>
      </c>
      <c r="F3" s="48" t="s">
        <v>3</v>
      </c>
    </row>
    <row r="4" spans="1:6" ht="14.75" customHeight="1">
      <c r="A4" s="101"/>
      <c r="B4" s="60"/>
      <c r="C4" s="55"/>
      <c r="D4" s="15"/>
      <c r="E4" s="38"/>
      <c r="F4" s="65"/>
    </row>
    <row r="5" spans="1:6" ht="15.5" customHeight="1">
      <c r="A5" s="9" t="s">
        <v>25</v>
      </c>
      <c r="B5" s="26" t="s">
        <v>16</v>
      </c>
      <c r="C5" s="97"/>
      <c r="D5" s="98"/>
      <c r="E5" s="99"/>
      <c r="F5" s="100"/>
    </row>
    <row r="6" spans="1:6" ht="10" customHeight="1">
      <c r="A6" s="39"/>
      <c r="B6" s="39"/>
      <c r="C6" s="49"/>
      <c r="E6" s="50"/>
      <c r="F6" s="51"/>
    </row>
    <row r="7" spans="1:6" ht="24">
      <c r="A7" s="39"/>
      <c r="B7" s="102" t="s">
        <v>182</v>
      </c>
      <c r="C7" s="53"/>
      <c r="D7" s="36"/>
      <c r="E7" s="50"/>
      <c r="F7" s="51"/>
    </row>
    <row r="8" spans="1:6" ht="10" customHeight="1">
      <c r="A8" s="39"/>
      <c r="B8" s="12"/>
      <c r="C8" s="53"/>
      <c r="D8" s="36"/>
      <c r="E8" s="37"/>
      <c r="F8" s="64"/>
    </row>
    <row r="9" spans="1:6" ht="28" customHeight="1">
      <c r="A9" s="39" t="s">
        <v>24</v>
      </c>
      <c r="B9" s="39" t="s">
        <v>13</v>
      </c>
      <c r="C9" s="53" t="s">
        <v>4</v>
      </c>
      <c r="D9" s="71">
        <v>6</v>
      </c>
      <c r="E9" s="186"/>
      <c r="F9" s="62">
        <f>E9*D9</f>
        <v>0</v>
      </c>
    </row>
    <row r="10" spans="1:6" ht="10" customHeight="1">
      <c r="A10" s="39"/>
      <c r="B10" s="52" t="s">
        <v>199</v>
      </c>
      <c r="C10" s="53"/>
      <c r="D10" s="36"/>
      <c r="E10" s="187"/>
      <c r="F10" s="51"/>
    </row>
    <row r="11" spans="1:6" ht="10" customHeight="1">
      <c r="A11" s="39"/>
      <c r="B11" s="58" t="s">
        <v>15</v>
      </c>
      <c r="C11" s="53"/>
      <c r="D11" s="36"/>
      <c r="E11" s="187"/>
      <c r="F11" s="51"/>
    </row>
    <row r="12" spans="1:6" ht="10" customHeight="1">
      <c r="A12" s="39"/>
      <c r="B12" s="96" t="s">
        <v>205</v>
      </c>
      <c r="C12" s="53"/>
      <c r="D12" s="36"/>
      <c r="E12" s="187"/>
      <c r="F12" s="51"/>
    </row>
    <row r="13" spans="1:6" ht="10" customHeight="1">
      <c r="A13" s="39"/>
      <c r="B13" s="111" t="s">
        <v>208</v>
      </c>
      <c r="C13" s="53"/>
      <c r="D13" s="36"/>
      <c r="E13" s="187"/>
      <c r="F13" s="51"/>
    </row>
    <row r="14" spans="1:6" ht="10" customHeight="1">
      <c r="A14" s="39"/>
      <c r="B14" s="96" t="s">
        <v>210</v>
      </c>
      <c r="C14" s="53"/>
      <c r="D14" s="36"/>
      <c r="E14" s="187"/>
      <c r="F14" s="51"/>
    </row>
    <row r="15" spans="1:6" ht="10" customHeight="1">
      <c r="A15" s="39"/>
      <c r="B15" s="114" t="s">
        <v>211</v>
      </c>
      <c r="C15" s="53"/>
      <c r="D15" s="36"/>
      <c r="E15" s="187"/>
      <c r="F15" s="51"/>
    </row>
    <row r="16" spans="1:6" ht="10" customHeight="1">
      <c r="A16" s="39"/>
      <c r="B16" s="96" t="s">
        <v>206</v>
      </c>
      <c r="C16" s="53"/>
      <c r="D16" s="36"/>
      <c r="E16" s="187"/>
      <c r="F16" s="51"/>
    </row>
    <row r="17" spans="1:6" ht="10" customHeight="1">
      <c r="A17" s="39"/>
      <c r="B17" s="96" t="s">
        <v>207</v>
      </c>
      <c r="C17" s="53"/>
      <c r="D17" s="36"/>
      <c r="E17" s="187"/>
      <c r="F17" s="51"/>
    </row>
    <row r="18" spans="1:6" ht="10" customHeight="1">
      <c r="A18" s="39"/>
      <c r="B18" s="77" t="s">
        <v>209</v>
      </c>
      <c r="C18" s="53"/>
      <c r="D18" s="36"/>
      <c r="E18" s="187"/>
      <c r="F18" s="51"/>
    </row>
    <row r="19" spans="1:6" ht="10" customHeight="1">
      <c r="A19" s="39"/>
      <c r="B19" s="61" t="s">
        <v>117</v>
      </c>
      <c r="C19" s="53"/>
      <c r="D19" s="36"/>
      <c r="E19" s="187"/>
      <c r="F19" s="51"/>
    </row>
    <row r="20" spans="1:6" ht="28" customHeight="1">
      <c r="A20" s="39" t="s">
        <v>23</v>
      </c>
      <c r="B20" s="39" t="s">
        <v>43</v>
      </c>
      <c r="C20" s="53"/>
      <c r="D20" s="36"/>
      <c r="E20" s="187"/>
      <c r="F20" s="51"/>
    </row>
    <row r="21" spans="1:6" ht="28" customHeight="1">
      <c r="A21" s="39" t="s">
        <v>192</v>
      </c>
      <c r="B21" s="39" t="s">
        <v>118</v>
      </c>
      <c r="C21" s="53" t="s">
        <v>0</v>
      </c>
      <c r="D21" s="71">
        <v>6</v>
      </c>
      <c r="E21" s="186"/>
      <c r="F21" s="62">
        <f>E21*D21</f>
        <v>0</v>
      </c>
    </row>
    <row r="22" spans="1:6" ht="10" customHeight="1">
      <c r="A22" s="39"/>
      <c r="B22" s="103" t="s">
        <v>119</v>
      </c>
      <c r="C22" s="53"/>
      <c r="D22" s="36"/>
      <c r="E22" s="187"/>
      <c r="F22" s="51"/>
    </row>
    <row r="23" spans="1:6" ht="10" customHeight="1">
      <c r="A23" s="39"/>
      <c r="B23" s="58" t="s">
        <v>15</v>
      </c>
      <c r="C23" s="49"/>
      <c r="D23" s="85"/>
      <c r="E23" s="188"/>
      <c r="F23" s="185"/>
    </row>
    <row r="24" spans="1:6" ht="10" customHeight="1">
      <c r="A24" s="39"/>
      <c r="B24" s="96" t="s">
        <v>191</v>
      </c>
      <c r="C24" s="49"/>
      <c r="D24" s="85"/>
      <c r="E24" s="188"/>
      <c r="F24" s="185"/>
    </row>
    <row r="25" spans="1:6" ht="10" customHeight="1">
      <c r="A25" s="39"/>
      <c r="B25" s="58" t="s">
        <v>203</v>
      </c>
      <c r="C25" s="49"/>
      <c r="D25" s="85"/>
      <c r="E25" s="188"/>
      <c r="F25" s="185"/>
    </row>
    <row r="26" spans="1:6" ht="10" customHeight="1">
      <c r="A26" s="39"/>
      <c r="B26" s="58" t="s">
        <v>204</v>
      </c>
      <c r="C26" s="49"/>
      <c r="D26" s="85"/>
      <c r="E26" s="188"/>
      <c r="F26" s="185"/>
    </row>
    <row r="27" spans="1:6" ht="10" customHeight="1">
      <c r="A27" s="39"/>
      <c r="B27" s="58" t="s">
        <v>212</v>
      </c>
      <c r="C27" s="49"/>
      <c r="D27" s="85"/>
      <c r="E27" s="188"/>
      <c r="F27" s="185"/>
    </row>
    <row r="28" spans="1:6" ht="10" customHeight="1">
      <c r="A28" s="39"/>
      <c r="B28" s="58" t="s">
        <v>52</v>
      </c>
      <c r="C28" s="49"/>
      <c r="D28" s="85"/>
      <c r="E28" s="188"/>
      <c r="F28" s="185"/>
    </row>
    <row r="29" spans="1:6" ht="10" customHeight="1">
      <c r="A29" s="39"/>
      <c r="B29" s="58" t="s">
        <v>200</v>
      </c>
      <c r="C29" s="49"/>
      <c r="D29" s="85"/>
      <c r="E29" s="188"/>
      <c r="F29" s="185"/>
    </row>
    <row r="30" spans="1:6" ht="10" customHeight="1">
      <c r="A30" s="39"/>
      <c r="B30" s="58" t="s">
        <v>201</v>
      </c>
      <c r="C30" s="49"/>
      <c r="D30" s="85"/>
      <c r="E30" s="188"/>
      <c r="F30" s="185"/>
    </row>
    <row r="31" spans="1:6" ht="10" customHeight="1">
      <c r="A31" s="39"/>
      <c r="B31" s="58" t="s">
        <v>202</v>
      </c>
      <c r="C31" s="49"/>
      <c r="D31" s="85"/>
      <c r="E31" s="188"/>
      <c r="F31" s="185"/>
    </row>
    <row r="32" spans="1:6" ht="10" customHeight="1">
      <c r="A32" s="39"/>
      <c r="B32" s="77" t="s">
        <v>26</v>
      </c>
      <c r="C32" s="49"/>
      <c r="D32" s="85"/>
      <c r="E32" s="188"/>
      <c r="F32" s="185"/>
    </row>
    <row r="33" spans="1:6" ht="10" customHeight="1">
      <c r="A33" s="39"/>
      <c r="B33" s="61" t="s">
        <v>117</v>
      </c>
      <c r="C33" s="53"/>
      <c r="D33" s="36"/>
      <c r="E33" s="187"/>
      <c r="F33" s="51"/>
    </row>
    <row r="34" spans="1:6" ht="28" customHeight="1">
      <c r="A34" s="39" t="s">
        <v>193</v>
      </c>
      <c r="B34" s="39" t="s">
        <v>44</v>
      </c>
      <c r="C34" s="70" t="s">
        <v>0</v>
      </c>
      <c r="D34" s="71">
        <v>6</v>
      </c>
      <c r="E34" s="189"/>
      <c r="F34" s="106" t="s">
        <v>12</v>
      </c>
    </row>
    <row r="35" spans="1:6" ht="10" customHeight="1">
      <c r="A35" s="39"/>
      <c r="B35" s="58" t="s">
        <v>45</v>
      </c>
      <c r="C35" s="53"/>
      <c r="D35" s="36"/>
      <c r="E35" s="187"/>
      <c r="F35" s="51"/>
    </row>
    <row r="36" spans="1:6" ht="10" customHeight="1">
      <c r="A36" s="39"/>
      <c r="B36" s="58" t="s">
        <v>15</v>
      </c>
      <c r="C36" s="53"/>
      <c r="D36" s="36"/>
      <c r="E36" s="187"/>
      <c r="F36" s="51"/>
    </row>
    <row r="37" spans="1:6" ht="10" customHeight="1">
      <c r="A37" s="39"/>
      <c r="B37" s="58" t="s">
        <v>46</v>
      </c>
      <c r="C37" s="53"/>
      <c r="D37" s="36"/>
      <c r="E37" s="187"/>
      <c r="F37" s="51"/>
    </row>
    <row r="38" spans="1:6" ht="10" customHeight="1">
      <c r="A38" s="39"/>
      <c r="B38" s="58" t="s">
        <v>47</v>
      </c>
      <c r="C38" s="53"/>
      <c r="D38" s="36"/>
      <c r="E38" s="187"/>
      <c r="F38" s="51"/>
    </row>
    <row r="39" spans="1:6" ht="10" customHeight="1">
      <c r="A39" s="3"/>
      <c r="B39" s="58" t="s">
        <v>48</v>
      </c>
      <c r="C39" s="74"/>
      <c r="D39" s="57"/>
      <c r="E39" s="190"/>
      <c r="F39" s="75"/>
    </row>
    <row r="40" spans="1:6" ht="10" customHeight="1">
      <c r="A40" s="3"/>
      <c r="B40" s="58" t="s">
        <v>49</v>
      </c>
      <c r="C40" s="74"/>
      <c r="D40" s="57"/>
      <c r="E40" s="190"/>
      <c r="F40" s="75"/>
    </row>
    <row r="41" spans="1:6" ht="10" customHeight="1">
      <c r="A41" s="3"/>
      <c r="B41" s="61" t="s">
        <v>117</v>
      </c>
      <c r="C41" s="74"/>
      <c r="D41" s="57"/>
      <c r="E41" s="190"/>
      <c r="F41" s="75"/>
    </row>
    <row r="42" spans="1:6" ht="28" customHeight="1">
      <c r="A42" s="39" t="s">
        <v>194</v>
      </c>
      <c r="B42" s="39" t="s">
        <v>50</v>
      </c>
      <c r="C42" s="70" t="s">
        <v>0</v>
      </c>
      <c r="D42" s="71">
        <v>1</v>
      </c>
      <c r="E42" s="191"/>
      <c r="F42" s="76">
        <f>E42*D42</f>
        <v>0</v>
      </c>
    </row>
    <row r="43" spans="1:6" ht="10" customHeight="1">
      <c r="A43" s="3"/>
      <c r="B43" s="58" t="s">
        <v>15</v>
      </c>
      <c r="C43" s="74"/>
      <c r="D43" s="57"/>
      <c r="E43" s="190"/>
      <c r="F43" s="75"/>
    </row>
    <row r="44" spans="1:6" ht="10" customHeight="1">
      <c r="A44" s="3"/>
      <c r="B44" s="58" t="s">
        <v>190</v>
      </c>
      <c r="C44" s="74"/>
      <c r="D44" s="57"/>
      <c r="E44" s="190"/>
      <c r="F44" s="75"/>
    </row>
    <row r="45" spans="1:6" ht="10" customHeight="1">
      <c r="A45" s="3"/>
      <c r="B45" s="58" t="s">
        <v>51</v>
      </c>
      <c r="C45" s="74"/>
      <c r="D45" s="57"/>
      <c r="E45" s="190"/>
      <c r="F45" s="75"/>
    </row>
    <row r="46" spans="1:6" ht="10" customHeight="1">
      <c r="A46" s="3"/>
      <c r="B46" s="58" t="s">
        <v>52</v>
      </c>
      <c r="C46" s="74"/>
      <c r="D46" s="57"/>
      <c r="E46" s="190"/>
      <c r="F46" s="75"/>
    </row>
    <row r="47" spans="1:6" ht="10" customHeight="1">
      <c r="A47" s="3"/>
      <c r="B47" s="58" t="s">
        <v>53</v>
      </c>
      <c r="C47" s="74"/>
      <c r="D47" s="57"/>
      <c r="E47" s="190"/>
      <c r="F47" s="75"/>
    </row>
    <row r="48" spans="1:6" ht="10" customHeight="1">
      <c r="A48" s="3"/>
      <c r="B48" s="77" t="s">
        <v>54</v>
      </c>
      <c r="C48" s="55"/>
      <c r="D48" s="15"/>
      <c r="E48" s="192"/>
      <c r="F48" s="56"/>
    </row>
    <row r="49" spans="1:6" ht="10" customHeight="1">
      <c r="A49" s="3"/>
      <c r="B49" s="61" t="s">
        <v>120</v>
      </c>
      <c r="C49" s="55"/>
      <c r="D49" s="15"/>
      <c r="E49" s="192"/>
      <c r="F49" s="56"/>
    </row>
    <row r="50" spans="1:6" ht="28" customHeight="1">
      <c r="A50" s="13" t="s">
        <v>195</v>
      </c>
      <c r="B50" s="78" t="s">
        <v>55</v>
      </c>
      <c r="C50" s="70" t="s">
        <v>0</v>
      </c>
      <c r="D50" s="71">
        <v>1</v>
      </c>
      <c r="E50" s="191"/>
      <c r="F50" s="76">
        <f>E50*D50</f>
        <v>0</v>
      </c>
    </row>
    <row r="51" spans="1:6" ht="10" customHeight="1">
      <c r="A51" s="39"/>
      <c r="B51" s="58" t="s">
        <v>15</v>
      </c>
      <c r="C51" s="70"/>
      <c r="D51" s="71"/>
      <c r="E51" s="193"/>
      <c r="F51" s="73"/>
    </row>
    <row r="52" spans="1:6" ht="10" customHeight="1">
      <c r="A52" s="39"/>
      <c r="B52" s="58" t="s">
        <v>56</v>
      </c>
      <c r="C52" s="70"/>
      <c r="D52" s="71"/>
      <c r="E52" s="193"/>
      <c r="F52" s="73"/>
    </row>
    <row r="53" spans="1:6" ht="10" customHeight="1">
      <c r="A53" s="39"/>
      <c r="B53" s="58" t="s">
        <v>57</v>
      </c>
      <c r="C53" s="70"/>
      <c r="D53" s="71"/>
      <c r="E53" s="193"/>
      <c r="F53" s="73"/>
    </row>
    <row r="54" spans="1:6" ht="10" customHeight="1">
      <c r="A54" s="39"/>
      <c r="B54" s="58" t="s">
        <v>58</v>
      </c>
      <c r="C54" s="70"/>
      <c r="D54" s="71"/>
      <c r="E54" s="193"/>
      <c r="F54" s="73"/>
    </row>
    <row r="55" spans="1:6" ht="10" customHeight="1">
      <c r="A55" s="39"/>
      <c r="B55" s="40" t="s">
        <v>59</v>
      </c>
      <c r="C55" s="70"/>
      <c r="D55" s="71"/>
      <c r="E55" s="193"/>
      <c r="F55" s="73"/>
    </row>
    <row r="56" spans="1:6" ht="10" customHeight="1">
      <c r="A56" s="39"/>
      <c r="B56" s="58" t="s">
        <v>60</v>
      </c>
      <c r="C56" s="70"/>
      <c r="D56" s="71"/>
      <c r="E56" s="193"/>
      <c r="F56" s="73"/>
    </row>
    <row r="57" spans="1:6" ht="10" customHeight="1">
      <c r="A57" s="39"/>
      <c r="B57" s="58" t="s">
        <v>61</v>
      </c>
      <c r="C57" s="70"/>
      <c r="D57" s="71"/>
      <c r="E57" s="193"/>
      <c r="F57" s="73"/>
    </row>
    <row r="58" spans="1:6" ht="10" customHeight="1">
      <c r="A58" s="39"/>
      <c r="B58" s="58" t="s">
        <v>62</v>
      </c>
      <c r="C58" s="70"/>
      <c r="D58" s="71"/>
      <c r="E58" s="193"/>
      <c r="F58" s="73"/>
    </row>
    <row r="59" spans="1:6" ht="10" customHeight="1">
      <c r="A59" s="39"/>
      <c r="B59" s="58" t="s">
        <v>63</v>
      </c>
      <c r="C59" s="70"/>
      <c r="D59" s="71"/>
      <c r="E59" s="193"/>
      <c r="F59" s="73"/>
    </row>
    <row r="60" spans="1:6" ht="10" customHeight="1">
      <c r="A60" s="39"/>
      <c r="B60" s="58" t="s">
        <v>64</v>
      </c>
      <c r="C60" s="70"/>
      <c r="D60" s="71"/>
      <c r="E60" s="193"/>
      <c r="F60" s="73"/>
    </row>
    <row r="61" spans="1:6" ht="10" customHeight="1">
      <c r="A61" s="39"/>
      <c r="B61" s="40" t="s">
        <v>65</v>
      </c>
      <c r="C61" s="70"/>
      <c r="D61" s="71"/>
      <c r="E61" s="193"/>
      <c r="F61" s="73"/>
    </row>
    <row r="62" spans="1:6" ht="10" customHeight="1">
      <c r="A62" s="39"/>
      <c r="B62" s="61" t="s">
        <v>120</v>
      </c>
      <c r="C62" s="70"/>
      <c r="D62" s="71"/>
      <c r="E62" s="193"/>
      <c r="F62" s="73"/>
    </row>
    <row r="63" spans="1:6" ht="10" customHeight="1">
      <c r="A63" s="39"/>
      <c r="B63" s="61"/>
      <c r="C63" s="70"/>
      <c r="D63" s="71"/>
      <c r="E63" s="193"/>
      <c r="F63" s="73"/>
    </row>
    <row r="64" spans="1:6" ht="28" customHeight="1">
      <c r="A64" s="13" t="s">
        <v>196</v>
      </c>
      <c r="B64" s="39" t="s">
        <v>35</v>
      </c>
      <c r="C64" s="82" t="s">
        <v>36</v>
      </c>
      <c r="D64" s="69">
        <v>50</v>
      </c>
      <c r="E64" s="194"/>
      <c r="F64" s="83">
        <f>E64*D64</f>
        <v>0</v>
      </c>
    </row>
    <row r="65" spans="1:6" ht="10" customHeight="1">
      <c r="A65" s="39"/>
      <c r="B65" s="58" t="s">
        <v>15</v>
      </c>
      <c r="C65" s="79"/>
      <c r="D65" s="80"/>
      <c r="E65" s="193"/>
      <c r="F65" s="73"/>
    </row>
    <row r="66" spans="1:6" ht="10" customHeight="1">
      <c r="A66" s="39"/>
      <c r="B66" s="66" t="s">
        <v>123</v>
      </c>
      <c r="C66" s="79"/>
      <c r="D66" s="80"/>
      <c r="E66" s="193"/>
      <c r="F66" s="73"/>
    </row>
    <row r="67" spans="1:6" ht="10" customHeight="1">
      <c r="A67" s="39"/>
      <c r="B67" s="66" t="s">
        <v>32</v>
      </c>
      <c r="C67" s="79"/>
      <c r="D67" s="80"/>
      <c r="E67" s="193"/>
      <c r="F67" s="73"/>
    </row>
    <row r="68" spans="1:6" ht="10" customHeight="1">
      <c r="A68" s="39"/>
      <c r="B68" s="81" t="s">
        <v>33</v>
      </c>
      <c r="C68" s="79"/>
      <c r="D68" s="80"/>
      <c r="E68" s="193"/>
      <c r="F68" s="73"/>
    </row>
    <row r="69" spans="1:6" ht="10" customHeight="1">
      <c r="A69" s="39"/>
      <c r="B69" s="81" t="s">
        <v>34</v>
      </c>
      <c r="C69" s="79"/>
      <c r="D69" s="80"/>
      <c r="E69" s="193"/>
      <c r="F69" s="73"/>
    </row>
    <row r="70" spans="1:6" ht="10" customHeight="1">
      <c r="A70" s="39"/>
      <c r="B70" s="66" t="s">
        <v>66</v>
      </c>
      <c r="C70" s="79"/>
      <c r="D70" s="80"/>
      <c r="E70" s="193"/>
      <c r="F70" s="73"/>
    </row>
    <row r="71" spans="1:6" ht="10" customHeight="1">
      <c r="A71" s="39"/>
      <c r="B71" s="66" t="s">
        <v>67</v>
      </c>
      <c r="C71" s="79"/>
      <c r="D71" s="80"/>
      <c r="E71" s="193"/>
      <c r="F71" s="73"/>
    </row>
    <row r="72" spans="1:6" ht="10" customHeight="1">
      <c r="A72" s="39"/>
      <c r="B72" s="77" t="s">
        <v>26</v>
      </c>
      <c r="C72" s="79"/>
      <c r="D72" s="80"/>
      <c r="E72" s="193"/>
      <c r="F72" s="73"/>
    </row>
    <row r="73" spans="1:6" ht="10" customHeight="1">
      <c r="A73" s="39"/>
      <c r="B73" s="61" t="s">
        <v>121</v>
      </c>
      <c r="C73" s="79"/>
      <c r="D73" s="80"/>
      <c r="E73" s="193"/>
      <c r="F73" s="73"/>
    </row>
    <row r="74" spans="1:6" ht="28" customHeight="1">
      <c r="A74" s="13" t="s">
        <v>197</v>
      </c>
      <c r="B74" s="39" t="s">
        <v>185</v>
      </c>
      <c r="C74" s="82" t="s">
        <v>4</v>
      </c>
      <c r="D74" s="69">
        <v>1</v>
      </c>
      <c r="E74" s="194"/>
      <c r="F74" s="83">
        <f>E74*D74</f>
        <v>0</v>
      </c>
    </row>
    <row r="75" spans="1:6" ht="10" customHeight="1">
      <c r="A75" s="39"/>
      <c r="B75" s="58" t="s">
        <v>15</v>
      </c>
      <c r="C75" s="79"/>
      <c r="D75" s="80"/>
      <c r="E75" s="193"/>
      <c r="F75" s="73"/>
    </row>
    <row r="76" spans="1:6" ht="10" customHeight="1">
      <c r="A76" s="39"/>
      <c r="B76" s="66" t="s">
        <v>186</v>
      </c>
      <c r="C76" s="79"/>
      <c r="D76" s="80"/>
      <c r="E76" s="193"/>
      <c r="F76" s="73"/>
    </row>
    <row r="77" spans="1:6" ht="10" customHeight="1">
      <c r="A77" s="39"/>
      <c r="B77" s="66" t="s">
        <v>187</v>
      </c>
      <c r="C77" s="79"/>
      <c r="D77" s="80"/>
      <c r="E77" s="193"/>
      <c r="F77" s="73"/>
    </row>
    <row r="78" spans="1:6" ht="10" customHeight="1">
      <c r="A78" s="39"/>
      <c r="B78" s="66" t="s">
        <v>188</v>
      </c>
      <c r="C78" s="79"/>
      <c r="D78" s="80"/>
      <c r="E78" s="193"/>
      <c r="F78" s="73"/>
    </row>
    <row r="79" spans="1:6" ht="10" customHeight="1">
      <c r="A79" s="39"/>
      <c r="B79" s="77" t="s">
        <v>26</v>
      </c>
      <c r="C79" s="79"/>
      <c r="D79" s="80"/>
      <c r="E79" s="193"/>
      <c r="F79" s="73"/>
    </row>
    <row r="80" spans="1:6" ht="10" customHeight="1">
      <c r="A80" s="39"/>
      <c r="B80" s="61" t="s">
        <v>184</v>
      </c>
      <c r="C80" s="79"/>
      <c r="D80" s="80"/>
      <c r="E80" s="193"/>
      <c r="F80" s="73"/>
    </row>
    <row r="81" spans="1:6" ht="28" customHeight="1">
      <c r="A81" s="13" t="s">
        <v>198</v>
      </c>
      <c r="B81" s="63" t="s">
        <v>22</v>
      </c>
      <c r="C81" s="70" t="s">
        <v>4</v>
      </c>
      <c r="D81" s="71">
        <v>6</v>
      </c>
      <c r="E81" s="191"/>
      <c r="F81" s="76">
        <f>E81*D81</f>
        <v>0</v>
      </c>
    </row>
    <row r="82" spans="1:6" ht="10" customHeight="1">
      <c r="A82" s="39"/>
      <c r="B82" s="52" t="s">
        <v>37</v>
      </c>
      <c r="C82" s="70"/>
      <c r="D82" s="71"/>
      <c r="E82" s="193"/>
      <c r="F82" s="72"/>
    </row>
    <row r="83" spans="1:6" ht="24">
      <c r="A83" s="39"/>
      <c r="B83" s="52" t="s">
        <v>96</v>
      </c>
      <c r="C83" s="79"/>
      <c r="D83" s="80"/>
      <c r="E83" s="193"/>
      <c r="F83" s="73"/>
    </row>
    <row r="84" spans="1:6" ht="10" customHeight="1">
      <c r="A84" s="39"/>
      <c r="B84" s="7" t="s">
        <v>97</v>
      </c>
      <c r="C84" s="79"/>
      <c r="D84" s="80"/>
      <c r="E84" s="193"/>
      <c r="F84" s="73"/>
    </row>
    <row r="85" spans="1:6" ht="10" customHeight="1">
      <c r="A85" s="39"/>
      <c r="B85" s="66" t="s">
        <v>125</v>
      </c>
      <c r="C85" s="79"/>
      <c r="D85" s="80"/>
      <c r="E85" s="193"/>
      <c r="F85" s="73"/>
    </row>
    <row r="86" spans="1:6" ht="10" customHeight="1">
      <c r="A86" s="39"/>
      <c r="B86" s="84" t="s">
        <v>124</v>
      </c>
      <c r="C86" s="79"/>
      <c r="D86" s="80"/>
      <c r="E86" s="193"/>
      <c r="F86" s="73"/>
    </row>
    <row r="87" spans="1:6" ht="10" customHeight="1">
      <c r="A87" s="39"/>
      <c r="B87" s="84" t="s">
        <v>98</v>
      </c>
      <c r="C87" s="79"/>
      <c r="D87" s="80"/>
      <c r="E87" s="193"/>
      <c r="F87" s="73"/>
    </row>
    <row r="88" spans="1:6" ht="22">
      <c r="A88" s="39"/>
      <c r="B88" s="84" t="s">
        <v>99</v>
      </c>
      <c r="C88" s="79"/>
      <c r="D88" s="80"/>
      <c r="E88" s="193"/>
      <c r="F88" s="73"/>
    </row>
    <row r="89" spans="1:6" ht="10" customHeight="1">
      <c r="A89" s="39"/>
      <c r="B89" s="84" t="s">
        <v>214</v>
      </c>
      <c r="C89" s="79"/>
      <c r="D89" s="80"/>
      <c r="E89" s="193"/>
      <c r="F89" s="73"/>
    </row>
    <row r="90" spans="1:6" ht="10" customHeight="1">
      <c r="A90" s="39"/>
      <c r="B90" s="84" t="s">
        <v>213</v>
      </c>
      <c r="C90" s="79"/>
      <c r="D90" s="80"/>
      <c r="E90" s="193"/>
      <c r="F90" s="73"/>
    </row>
    <row r="91" spans="1:6" ht="10" customHeight="1">
      <c r="A91" s="39"/>
      <c r="B91" s="61" t="s">
        <v>121</v>
      </c>
      <c r="C91" s="79"/>
      <c r="D91" s="80"/>
      <c r="E91" s="193"/>
      <c r="F91" s="73"/>
    </row>
    <row r="92" spans="1:6" ht="28" customHeight="1">
      <c r="A92" s="39" t="s">
        <v>278</v>
      </c>
      <c r="B92" s="39" t="s">
        <v>279</v>
      </c>
      <c r="C92" s="70" t="s">
        <v>4</v>
      </c>
      <c r="D92" s="71">
        <v>1</v>
      </c>
      <c r="E92" s="191"/>
      <c r="F92" s="76">
        <f>E92*D92</f>
        <v>0</v>
      </c>
    </row>
    <row r="93" spans="1:6" ht="10" customHeight="1">
      <c r="A93" s="39"/>
      <c r="B93" s="52" t="s">
        <v>281</v>
      </c>
      <c r="C93" s="79"/>
      <c r="D93" s="80"/>
      <c r="E93" s="193"/>
      <c r="F93" s="182"/>
    </row>
    <row r="94" spans="1:6" ht="10" customHeight="1">
      <c r="A94" s="39"/>
      <c r="B94" s="58" t="s">
        <v>15</v>
      </c>
      <c r="C94" s="79"/>
      <c r="D94" s="80"/>
      <c r="E94" s="195"/>
      <c r="F94" s="183"/>
    </row>
    <row r="95" spans="1:6" ht="10" customHeight="1">
      <c r="A95" s="39"/>
      <c r="B95" s="66" t="s">
        <v>282</v>
      </c>
      <c r="C95" s="79"/>
      <c r="D95" s="80"/>
      <c r="E95" s="195"/>
      <c r="F95" s="183"/>
    </row>
    <row r="96" spans="1:6" ht="10" customHeight="1">
      <c r="A96" s="39"/>
      <c r="B96" s="58" t="s">
        <v>283</v>
      </c>
      <c r="C96" s="79"/>
      <c r="D96" s="80"/>
      <c r="E96" s="195"/>
      <c r="F96" s="183"/>
    </row>
    <row r="97" spans="1:6" ht="10" customHeight="1">
      <c r="A97" s="39"/>
      <c r="B97" s="66" t="s">
        <v>284</v>
      </c>
      <c r="C97" s="79"/>
      <c r="D97" s="80"/>
      <c r="E97" s="195"/>
      <c r="F97" s="183"/>
    </row>
    <row r="98" spans="1:6" ht="10" customHeight="1">
      <c r="A98" s="39"/>
      <c r="B98" s="66" t="s">
        <v>285</v>
      </c>
      <c r="C98" s="79"/>
      <c r="D98" s="80"/>
      <c r="E98" s="195"/>
      <c r="F98" s="183"/>
    </row>
    <row r="99" spans="1:6" ht="10" customHeight="1">
      <c r="A99" s="39"/>
      <c r="B99" s="58" t="s">
        <v>286</v>
      </c>
      <c r="C99" s="79"/>
      <c r="D99" s="80"/>
      <c r="E99" s="195"/>
      <c r="F99" s="183"/>
    </row>
    <row r="100" spans="1:6" ht="10" customHeight="1">
      <c r="A100" s="39"/>
      <c r="B100" s="77" t="s">
        <v>287</v>
      </c>
      <c r="C100" s="79"/>
      <c r="D100" s="80"/>
      <c r="E100" s="195"/>
      <c r="F100" s="183"/>
    </row>
    <row r="101" spans="1:6" ht="10" customHeight="1" thickBot="1">
      <c r="A101" s="39"/>
      <c r="B101" s="61" t="s">
        <v>280</v>
      </c>
      <c r="C101" s="79"/>
      <c r="D101" s="80"/>
      <c r="E101" s="193"/>
      <c r="F101" s="184"/>
    </row>
    <row r="102" spans="1:6" ht="28" customHeight="1" thickBot="1">
      <c r="A102" s="39"/>
      <c r="B102" s="8" t="s">
        <v>17</v>
      </c>
      <c r="C102" s="16"/>
      <c r="D102" s="5"/>
      <c r="E102" s="196"/>
      <c r="F102" s="27">
        <f>F81+F74+F64+F50+F42+F21+F9+F92</f>
        <v>0</v>
      </c>
    </row>
    <row r="103" spans="1:6" ht="10" customHeight="1">
      <c r="A103" s="39"/>
      <c r="B103" s="93"/>
      <c r="C103" s="53"/>
      <c r="D103" s="36"/>
      <c r="E103" s="187"/>
      <c r="F103" s="51"/>
    </row>
    <row r="104" spans="1:6" ht="15.5" customHeight="1">
      <c r="A104" s="9" t="s">
        <v>27</v>
      </c>
      <c r="B104" s="26" t="s">
        <v>19</v>
      </c>
      <c r="C104" s="97"/>
      <c r="D104" s="98"/>
      <c r="E104" s="197"/>
      <c r="F104" s="100"/>
    </row>
    <row r="105" spans="1:6" ht="28" customHeight="1">
      <c r="A105" s="39" t="s">
        <v>28</v>
      </c>
      <c r="B105" s="39" t="s">
        <v>128</v>
      </c>
      <c r="C105" s="53"/>
      <c r="D105" s="36"/>
      <c r="E105" s="187"/>
      <c r="F105" s="51"/>
    </row>
    <row r="106" spans="1:6" ht="10" customHeight="1">
      <c r="A106" s="39"/>
      <c r="B106" s="39"/>
      <c r="C106" s="53"/>
      <c r="D106" s="36"/>
      <c r="E106" s="187"/>
      <c r="F106" s="51"/>
    </row>
    <row r="107" spans="1:6" ht="28.25" customHeight="1">
      <c r="A107" s="39" t="s">
        <v>29</v>
      </c>
      <c r="B107" s="39" t="s">
        <v>20</v>
      </c>
      <c r="C107" s="53" t="s">
        <v>5</v>
      </c>
      <c r="D107" s="71">
        <v>1</v>
      </c>
      <c r="E107" s="186"/>
      <c r="F107" s="62">
        <f>E107*D107</f>
        <v>0</v>
      </c>
    </row>
    <row r="108" spans="1:6" ht="10" customHeight="1">
      <c r="A108" s="39"/>
      <c r="B108" s="52" t="s">
        <v>126</v>
      </c>
      <c r="C108" s="55"/>
      <c r="D108" s="71"/>
      <c r="E108" s="192"/>
      <c r="F108" s="56"/>
    </row>
    <row r="109" spans="1:6" ht="10" customHeight="1">
      <c r="A109" s="39"/>
      <c r="B109" s="52" t="s">
        <v>215</v>
      </c>
      <c r="C109" s="55"/>
      <c r="D109" s="71"/>
      <c r="E109" s="192"/>
      <c r="F109" s="56"/>
    </row>
    <row r="110" spans="1:6" ht="10" customHeight="1">
      <c r="A110" s="57"/>
      <c r="B110" s="58" t="s">
        <v>15</v>
      </c>
      <c r="C110" s="55"/>
      <c r="D110" s="71"/>
      <c r="E110" s="192"/>
      <c r="F110" s="56"/>
    </row>
    <row r="111" spans="1:6" s="6" customFormat="1" ht="10" customHeight="1">
      <c r="A111" s="58"/>
      <c r="B111" s="58" t="s">
        <v>68</v>
      </c>
      <c r="C111" s="59"/>
      <c r="D111" s="71"/>
      <c r="E111" s="198"/>
      <c r="F111" s="54"/>
    </row>
    <row r="112" spans="1:6" ht="10" customHeight="1">
      <c r="A112" s="60"/>
      <c r="B112" s="58" t="s">
        <v>69</v>
      </c>
      <c r="C112" s="55"/>
      <c r="D112" s="71"/>
      <c r="E112" s="192"/>
      <c r="F112" s="56"/>
    </row>
    <row r="113" spans="1:6" ht="10" customHeight="1">
      <c r="A113" s="60"/>
      <c r="B113" s="61" t="s">
        <v>127</v>
      </c>
      <c r="C113" s="55"/>
      <c r="D113" s="71"/>
      <c r="E113" s="192"/>
      <c r="F113" s="56"/>
    </row>
    <row r="114" spans="1:6" ht="28.25" customHeight="1">
      <c r="A114" s="39" t="s">
        <v>38</v>
      </c>
      <c r="B114" s="39" t="s">
        <v>70</v>
      </c>
      <c r="C114" s="53" t="s">
        <v>5</v>
      </c>
      <c r="D114" s="71">
        <v>1</v>
      </c>
      <c r="E114" s="186"/>
      <c r="F114" s="110" t="s">
        <v>12</v>
      </c>
    </row>
    <row r="115" spans="1:6" ht="28.25" customHeight="1">
      <c r="A115" s="39" t="s">
        <v>129</v>
      </c>
      <c r="B115" s="39" t="s">
        <v>21</v>
      </c>
      <c r="C115" s="53"/>
      <c r="D115" s="71"/>
      <c r="E115" s="187"/>
      <c r="F115" s="51"/>
    </row>
    <row r="116" spans="1:6" ht="28.25" customHeight="1">
      <c r="A116" s="39" t="s">
        <v>130</v>
      </c>
      <c r="B116" s="39" t="s">
        <v>71</v>
      </c>
      <c r="C116" s="53" t="s">
        <v>72</v>
      </c>
      <c r="D116" s="71">
        <v>6</v>
      </c>
      <c r="E116" s="199"/>
      <c r="F116" s="62">
        <f>E116*D116</f>
        <v>0</v>
      </c>
    </row>
    <row r="117" spans="1:6" ht="10" customHeight="1">
      <c r="A117" s="39"/>
      <c r="B117" s="58" t="s">
        <v>15</v>
      </c>
      <c r="C117" s="53"/>
      <c r="D117" s="36"/>
      <c r="E117" s="200"/>
      <c r="F117" s="94"/>
    </row>
    <row r="118" spans="1:6" s="6" customFormat="1" ht="10" customHeight="1">
      <c r="A118" s="210"/>
      <c r="B118" s="58" t="s">
        <v>73</v>
      </c>
      <c r="C118" s="207"/>
      <c r="D118" s="211"/>
      <c r="E118" s="208"/>
      <c r="F118" s="209"/>
    </row>
    <row r="119" spans="1:6" s="6" customFormat="1" ht="10" customHeight="1">
      <c r="A119" s="210"/>
      <c r="B119" s="95" t="s">
        <v>132</v>
      </c>
      <c r="C119" s="207"/>
      <c r="D119" s="211"/>
      <c r="E119" s="208"/>
      <c r="F119" s="209"/>
    </row>
    <row r="120" spans="1:6" s="6" customFormat="1" ht="10" customHeight="1">
      <c r="A120" s="210"/>
      <c r="B120" s="58" t="s">
        <v>15</v>
      </c>
      <c r="C120" s="207"/>
      <c r="D120" s="211"/>
      <c r="E120" s="208"/>
      <c r="F120" s="209"/>
    </row>
    <row r="121" spans="1:6" s="6" customFormat="1" ht="10" customHeight="1">
      <c r="A121" s="210"/>
      <c r="B121" s="96" t="s">
        <v>74</v>
      </c>
      <c r="C121" s="207"/>
      <c r="D121" s="211"/>
      <c r="E121" s="208"/>
      <c r="F121" s="209"/>
    </row>
    <row r="122" spans="1:6" s="6" customFormat="1" ht="10" customHeight="1">
      <c r="A122" s="210"/>
      <c r="B122" s="96" t="s">
        <v>75</v>
      </c>
      <c r="C122" s="207"/>
      <c r="D122" s="211"/>
      <c r="E122" s="208"/>
      <c r="F122" s="209"/>
    </row>
    <row r="123" spans="1:6" s="6" customFormat="1" ht="11">
      <c r="A123" s="210"/>
      <c r="B123" s="96" t="s">
        <v>76</v>
      </c>
      <c r="C123" s="207"/>
      <c r="D123" s="211"/>
      <c r="E123" s="208"/>
      <c r="F123" s="209"/>
    </row>
    <row r="124" spans="1:6" s="6" customFormat="1" ht="11">
      <c r="A124" s="210"/>
      <c r="B124" s="96" t="s">
        <v>77</v>
      </c>
      <c r="C124" s="207"/>
      <c r="D124" s="211"/>
      <c r="E124" s="208"/>
      <c r="F124" s="209"/>
    </row>
    <row r="125" spans="1:6" s="6" customFormat="1" ht="10" customHeight="1">
      <c r="A125" s="210"/>
      <c r="B125" s="96" t="s">
        <v>78</v>
      </c>
      <c r="C125" s="207"/>
      <c r="D125" s="211"/>
      <c r="E125" s="208"/>
      <c r="F125" s="209"/>
    </row>
    <row r="126" spans="1:6" s="6" customFormat="1" ht="10" customHeight="1">
      <c r="A126" s="210"/>
      <c r="B126" s="58" t="s">
        <v>79</v>
      </c>
      <c r="C126" s="207"/>
      <c r="D126" s="211"/>
      <c r="E126" s="208"/>
      <c r="F126" s="209"/>
    </row>
    <row r="127" spans="1:6" s="6" customFormat="1" ht="10" customHeight="1">
      <c r="A127" s="210"/>
      <c r="B127" s="61" t="s">
        <v>127</v>
      </c>
      <c r="C127" s="207"/>
      <c r="D127" s="211"/>
      <c r="E127" s="208"/>
      <c r="F127" s="209"/>
    </row>
    <row r="128" spans="1:6" s="6" customFormat="1" ht="28" customHeight="1">
      <c r="A128" s="210"/>
      <c r="B128" s="86" t="s">
        <v>80</v>
      </c>
      <c r="C128" s="207"/>
      <c r="D128" s="211"/>
      <c r="E128" s="208"/>
      <c r="F128" s="209"/>
    </row>
    <row r="129" spans="1:6" s="6" customFormat="1" ht="28" customHeight="1">
      <c r="A129" s="7"/>
      <c r="B129" s="86"/>
      <c r="C129" s="112"/>
      <c r="D129" s="19"/>
      <c r="E129" s="201"/>
      <c r="F129" s="113"/>
    </row>
    <row r="130" spans="1:6" ht="28.25" customHeight="1">
      <c r="A130" s="39" t="s">
        <v>131</v>
      </c>
      <c r="B130" s="39" t="s">
        <v>216</v>
      </c>
      <c r="C130" s="53" t="s">
        <v>72</v>
      </c>
      <c r="D130" s="71">
        <v>6</v>
      </c>
      <c r="E130" s="199"/>
      <c r="F130" s="62">
        <f>E130*D130</f>
        <v>0</v>
      </c>
    </row>
    <row r="131" spans="1:6" ht="10" customHeight="1">
      <c r="A131" s="39"/>
      <c r="B131" s="58" t="s">
        <v>15</v>
      </c>
      <c r="C131" s="53"/>
      <c r="D131" s="71"/>
      <c r="E131" s="202"/>
      <c r="F131" s="64"/>
    </row>
    <row r="132" spans="1:6" ht="10" customHeight="1">
      <c r="A132" s="39"/>
      <c r="B132" s="58" t="s">
        <v>217</v>
      </c>
      <c r="C132" s="53"/>
      <c r="D132" s="71"/>
      <c r="E132" s="202"/>
      <c r="F132" s="64"/>
    </row>
    <row r="133" spans="1:6" ht="10" customHeight="1">
      <c r="A133" s="39"/>
      <c r="B133" s="58" t="s">
        <v>81</v>
      </c>
      <c r="C133" s="53"/>
      <c r="D133" s="71"/>
      <c r="E133" s="202"/>
      <c r="F133" s="64"/>
    </row>
    <row r="134" spans="1:6" ht="10" customHeight="1">
      <c r="A134" s="39"/>
      <c r="B134" s="58" t="s">
        <v>78</v>
      </c>
      <c r="C134" s="53"/>
      <c r="D134" s="71"/>
      <c r="E134" s="202"/>
      <c r="F134" s="64"/>
    </row>
    <row r="135" spans="1:6" ht="10" customHeight="1">
      <c r="A135" s="39"/>
      <c r="B135" s="61" t="s">
        <v>127</v>
      </c>
      <c r="C135" s="53"/>
      <c r="D135" s="71"/>
      <c r="E135" s="202"/>
      <c r="F135" s="64"/>
    </row>
    <row r="136" spans="1:6" ht="28" customHeight="1">
      <c r="A136" s="63"/>
      <c r="B136" s="6" t="s">
        <v>82</v>
      </c>
      <c r="C136" s="53"/>
      <c r="D136" s="71"/>
      <c r="E136" s="202"/>
      <c r="F136" s="64"/>
    </row>
    <row r="137" spans="1:6" ht="28.25" customHeight="1">
      <c r="A137" s="39" t="s">
        <v>133</v>
      </c>
      <c r="B137" s="39" t="s">
        <v>135</v>
      </c>
      <c r="C137" s="53" t="s">
        <v>36</v>
      </c>
      <c r="D137" s="71">
        <v>6</v>
      </c>
      <c r="E137" s="186"/>
      <c r="F137" s="62">
        <f>E137*D137</f>
        <v>0</v>
      </c>
    </row>
    <row r="138" spans="1:6" ht="10" customHeight="1">
      <c r="A138" s="39"/>
      <c r="B138" s="58" t="s">
        <v>15</v>
      </c>
      <c r="C138" s="53"/>
      <c r="D138" s="71"/>
      <c r="E138" s="202"/>
      <c r="F138" s="64"/>
    </row>
    <row r="139" spans="1:6" s="6" customFormat="1" ht="30" customHeight="1">
      <c r="A139" s="206"/>
      <c r="B139" s="58" t="s">
        <v>83</v>
      </c>
      <c r="C139" s="207"/>
      <c r="D139" s="71"/>
      <c r="E139" s="208"/>
      <c r="F139" s="209"/>
    </row>
    <row r="140" spans="1:6" s="6" customFormat="1" ht="10" customHeight="1">
      <c r="A140" s="206"/>
      <c r="B140" s="58" t="s">
        <v>134</v>
      </c>
      <c r="C140" s="207"/>
      <c r="D140" s="71"/>
      <c r="E140" s="208"/>
      <c r="F140" s="209"/>
    </row>
    <row r="141" spans="1:6" s="6" customFormat="1" ht="10" customHeight="1">
      <c r="A141" s="206"/>
      <c r="B141" s="58" t="s">
        <v>84</v>
      </c>
      <c r="C141" s="207"/>
      <c r="D141" s="71"/>
      <c r="E141" s="208"/>
      <c r="F141" s="209"/>
    </row>
    <row r="142" spans="1:6" s="6" customFormat="1" ht="10" customHeight="1">
      <c r="A142" s="206"/>
      <c r="B142" s="58" t="s">
        <v>218</v>
      </c>
      <c r="C142" s="207"/>
      <c r="D142" s="71"/>
      <c r="E142" s="208"/>
      <c r="F142" s="209"/>
    </row>
    <row r="143" spans="1:6" s="6" customFormat="1" ht="10" customHeight="1">
      <c r="A143" s="216"/>
      <c r="B143" s="61" t="s">
        <v>127</v>
      </c>
      <c r="C143" s="217"/>
      <c r="D143" s="71"/>
      <c r="E143" s="218"/>
      <c r="F143" s="219"/>
    </row>
    <row r="144" spans="1:6" s="6" customFormat="1" ht="28" customHeight="1">
      <c r="A144" s="216"/>
      <c r="B144" s="86" t="s">
        <v>85</v>
      </c>
      <c r="C144" s="217"/>
      <c r="D144" s="71"/>
      <c r="E144" s="218"/>
      <c r="F144" s="219"/>
    </row>
    <row r="145" spans="1:6" ht="28.25" customHeight="1">
      <c r="A145" s="39" t="s">
        <v>136</v>
      </c>
      <c r="B145" s="39" t="s">
        <v>86</v>
      </c>
      <c r="C145" s="53" t="s">
        <v>72</v>
      </c>
      <c r="D145" s="71">
        <v>6</v>
      </c>
      <c r="E145" s="199"/>
      <c r="F145" s="62">
        <f>E145*D145</f>
        <v>0</v>
      </c>
    </row>
    <row r="146" spans="1:6" ht="10" customHeight="1">
      <c r="A146" s="39"/>
      <c r="B146" s="58" t="s">
        <v>15</v>
      </c>
      <c r="C146" s="55"/>
      <c r="D146" s="15"/>
      <c r="E146" s="203"/>
      <c r="F146" s="65"/>
    </row>
    <row r="147" spans="1:6" ht="10" customHeight="1">
      <c r="A147" s="39"/>
      <c r="B147" s="58" t="s">
        <v>87</v>
      </c>
      <c r="C147" s="55"/>
      <c r="D147" s="15"/>
      <c r="E147" s="203"/>
      <c r="F147" s="65"/>
    </row>
    <row r="148" spans="1:6" ht="22">
      <c r="A148" s="39"/>
      <c r="B148" s="58" t="s">
        <v>88</v>
      </c>
      <c r="C148" s="55"/>
      <c r="D148" s="15"/>
      <c r="E148" s="203"/>
      <c r="F148" s="65"/>
    </row>
    <row r="149" spans="1:6" ht="10" customHeight="1">
      <c r="A149" s="39"/>
      <c r="B149" s="58" t="s">
        <v>89</v>
      </c>
      <c r="C149" s="55"/>
      <c r="D149" s="15"/>
      <c r="E149" s="203"/>
      <c r="F149" s="65"/>
    </row>
    <row r="150" spans="1:6" s="10" customFormat="1" ht="10" customHeight="1">
      <c r="A150" s="212"/>
      <c r="B150" s="61" t="s">
        <v>127</v>
      </c>
      <c r="C150" s="213"/>
      <c r="D150" s="71"/>
      <c r="E150" s="214"/>
      <c r="F150" s="215"/>
    </row>
    <row r="151" spans="1:6" s="10" customFormat="1" ht="28" customHeight="1">
      <c r="A151" s="212"/>
      <c r="B151" s="66" t="s">
        <v>90</v>
      </c>
      <c r="C151" s="213"/>
      <c r="D151" s="71"/>
      <c r="E151" s="214"/>
      <c r="F151" s="215"/>
    </row>
    <row r="152" spans="1:6" ht="28.25" customHeight="1">
      <c r="A152" s="39" t="s">
        <v>137</v>
      </c>
      <c r="B152" s="39" t="s">
        <v>139</v>
      </c>
      <c r="C152" s="53" t="s">
        <v>36</v>
      </c>
      <c r="D152" s="71">
        <v>6</v>
      </c>
      <c r="E152" s="186"/>
      <c r="F152" s="62">
        <f>E152*D152</f>
        <v>0</v>
      </c>
    </row>
    <row r="153" spans="1:6" ht="10" customHeight="1">
      <c r="A153" s="39"/>
      <c r="B153" s="104" t="s">
        <v>138</v>
      </c>
      <c r="C153" s="53"/>
      <c r="D153" s="71"/>
      <c r="E153" s="187"/>
      <c r="F153" s="51"/>
    </row>
    <row r="154" spans="1:6" ht="10" customHeight="1">
      <c r="A154" s="57"/>
      <c r="B154" s="66" t="s">
        <v>91</v>
      </c>
      <c r="C154" s="74"/>
      <c r="D154" s="71"/>
      <c r="E154" s="190"/>
      <c r="F154" s="75"/>
    </row>
    <row r="155" spans="1:6" ht="10" customHeight="1">
      <c r="A155" s="57"/>
      <c r="B155" s="58" t="s">
        <v>15</v>
      </c>
      <c r="C155" s="74"/>
      <c r="D155" s="71"/>
      <c r="E155" s="190"/>
      <c r="F155" s="75"/>
    </row>
    <row r="156" spans="1:6" s="3" customFormat="1" ht="10" customHeight="1">
      <c r="A156" s="57"/>
      <c r="B156" s="7" t="s">
        <v>74</v>
      </c>
      <c r="C156" s="74"/>
      <c r="D156" s="71"/>
      <c r="E156" s="190"/>
      <c r="F156" s="75"/>
    </row>
    <row r="157" spans="1:6" s="3" customFormat="1" ht="10" customHeight="1">
      <c r="A157" s="57"/>
      <c r="B157" s="7" t="s">
        <v>92</v>
      </c>
      <c r="C157" s="74"/>
      <c r="D157" s="71"/>
      <c r="E157" s="190"/>
      <c r="F157" s="75"/>
    </row>
    <row r="158" spans="1:6" ht="10" customHeight="1">
      <c r="A158" s="57"/>
      <c r="B158" s="7" t="s">
        <v>93</v>
      </c>
      <c r="C158" s="74"/>
      <c r="D158" s="71"/>
      <c r="E158" s="190"/>
      <c r="F158" s="75"/>
    </row>
    <row r="159" spans="1:6" ht="10" customHeight="1">
      <c r="A159" s="57"/>
      <c r="B159" s="7" t="s">
        <v>75</v>
      </c>
      <c r="C159" s="74"/>
      <c r="D159" s="71"/>
      <c r="E159" s="190"/>
      <c r="F159" s="75"/>
    </row>
    <row r="160" spans="1:6" ht="22">
      <c r="A160" s="57"/>
      <c r="B160" s="7" t="s">
        <v>94</v>
      </c>
      <c r="C160" s="74"/>
      <c r="D160" s="71"/>
      <c r="E160" s="190"/>
      <c r="F160" s="75"/>
    </row>
    <row r="161" spans="1:6" ht="10" customHeight="1">
      <c r="A161" s="57"/>
      <c r="B161" s="58" t="s">
        <v>161</v>
      </c>
      <c r="C161" s="74"/>
      <c r="D161" s="71"/>
      <c r="E161" s="190"/>
      <c r="F161" s="75"/>
    </row>
    <row r="162" spans="1:6" ht="10" customHeight="1">
      <c r="A162" s="57"/>
      <c r="B162" s="61" t="s">
        <v>127</v>
      </c>
      <c r="C162" s="74"/>
      <c r="D162" s="71"/>
      <c r="E162" s="190"/>
      <c r="F162" s="75"/>
    </row>
    <row r="163" spans="1:6" ht="28" customHeight="1">
      <c r="A163" s="57"/>
      <c r="B163" s="86" t="s">
        <v>95</v>
      </c>
      <c r="C163" s="74"/>
      <c r="D163" s="71"/>
      <c r="E163" s="190"/>
      <c r="F163" s="75"/>
    </row>
    <row r="164" spans="1:6" s="28" customFormat="1" ht="28.25" customHeight="1">
      <c r="A164" s="39" t="s">
        <v>140</v>
      </c>
      <c r="B164" s="63" t="s">
        <v>141</v>
      </c>
      <c r="C164" s="53" t="s">
        <v>36</v>
      </c>
      <c r="D164" s="71">
        <v>6</v>
      </c>
      <c r="E164" s="186"/>
      <c r="F164" s="68">
        <f>E164*D164</f>
        <v>0</v>
      </c>
    </row>
    <row r="165" spans="1:6" s="28" customFormat="1" ht="10" customHeight="1">
      <c r="A165" s="39"/>
      <c r="B165" s="58" t="s">
        <v>100</v>
      </c>
      <c r="C165" s="79"/>
      <c r="D165" s="71"/>
      <c r="E165" s="193"/>
      <c r="F165" s="73"/>
    </row>
    <row r="166" spans="1:6" s="28" customFormat="1" ht="22">
      <c r="A166" s="39"/>
      <c r="B166" s="58" t="s">
        <v>101</v>
      </c>
      <c r="C166" s="79"/>
      <c r="D166" s="71"/>
      <c r="E166" s="193"/>
      <c r="F166" s="73"/>
    </row>
    <row r="167" spans="1:6" s="28" customFormat="1" ht="10" customHeight="1">
      <c r="A167" s="39"/>
      <c r="B167" s="58" t="s">
        <v>102</v>
      </c>
      <c r="C167" s="79"/>
      <c r="D167" s="71"/>
      <c r="E167" s="193"/>
      <c r="F167" s="73"/>
    </row>
    <row r="168" spans="1:6" s="28" customFormat="1" ht="10" customHeight="1">
      <c r="A168" s="39"/>
      <c r="B168" s="58" t="s">
        <v>103</v>
      </c>
      <c r="C168" s="79"/>
      <c r="D168" s="71"/>
      <c r="E168" s="193"/>
      <c r="F168" s="73"/>
    </row>
    <row r="169" spans="1:6" s="28" customFormat="1" ht="10" customHeight="1">
      <c r="A169" s="39"/>
      <c r="B169" s="58" t="s">
        <v>104</v>
      </c>
      <c r="C169" s="79"/>
      <c r="D169" s="71"/>
      <c r="E169" s="193"/>
      <c r="F169" s="73"/>
    </row>
    <row r="170" spans="1:6" s="28" customFormat="1" ht="10" customHeight="1">
      <c r="A170" s="39"/>
      <c r="B170" s="58" t="s">
        <v>105</v>
      </c>
      <c r="C170" s="79"/>
      <c r="D170" s="71"/>
      <c r="E170" s="193"/>
      <c r="F170" s="73"/>
    </row>
    <row r="171" spans="1:6" s="28" customFormat="1" ht="10" customHeight="1">
      <c r="A171" s="39"/>
      <c r="B171" s="58" t="s">
        <v>106</v>
      </c>
      <c r="C171" s="79"/>
      <c r="D171" s="71"/>
      <c r="E171" s="193"/>
      <c r="F171" s="73"/>
    </row>
    <row r="172" spans="1:6" s="28" customFormat="1" ht="10" customHeight="1">
      <c r="A172" s="39"/>
      <c r="B172" s="58" t="s">
        <v>107</v>
      </c>
      <c r="C172" s="79"/>
      <c r="D172" s="71"/>
      <c r="E172" s="193"/>
      <c r="F172" s="73"/>
    </row>
    <row r="173" spans="1:6" s="28" customFormat="1" ht="10" customHeight="1">
      <c r="A173" s="39"/>
      <c r="B173" s="58" t="s">
        <v>108</v>
      </c>
      <c r="C173" s="79"/>
      <c r="D173" s="71"/>
      <c r="E173" s="193"/>
      <c r="F173" s="73"/>
    </row>
    <row r="174" spans="1:6" s="28" customFormat="1" ht="10" customHeight="1">
      <c r="A174" s="39"/>
      <c r="B174" s="58" t="s">
        <v>109</v>
      </c>
      <c r="C174" s="79"/>
      <c r="D174" s="71"/>
      <c r="E174" s="193"/>
      <c r="F174" s="73"/>
    </row>
    <row r="175" spans="1:6" s="28" customFormat="1" ht="10" customHeight="1">
      <c r="A175" s="39"/>
      <c r="B175" s="58" t="s">
        <v>54</v>
      </c>
      <c r="C175" s="79"/>
      <c r="D175" s="71"/>
      <c r="E175" s="193"/>
      <c r="F175" s="73"/>
    </row>
    <row r="176" spans="1:6" s="28" customFormat="1" ht="10" customHeight="1">
      <c r="A176" s="39"/>
      <c r="B176" s="61" t="s">
        <v>127</v>
      </c>
      <c r="C176" s="79"/>
      <c r="D176" s="71"/>
      <c r="E176" s="193"/>
      <c r="F176" s="73"/>
    </row>
    <row r="177" spans="1:6" s="28" customFormat="1" ht="28" customHeight="1">
      <c r="A177" s="39" t="s">
        <v>162</v>
      </c>
      <c r="B177" s="63" t="s">
        <v>163</v>
      </c>
      <c r="C177" s="53" t="s">
        <v>36</v>
      </c>
      <c r="D177" s="71">
        <v>6</v>
      </c>
      <c r="E177" s="186"/>
      <c r="F177" s="110" t="s">
        <v>12</v>
      </c>
    </row>
    <row r="178" spans="1:6" s="28" customFormat="1" ht="10" customHeight="1">
      <c r="A178" s="39"/>
      <c r="B178" s="58" t="s">
        <v>15</v>
      </c>
      <c r="C178" s="53"/>
      <c r="D178" s="36"/>
      <c r="E178" s="187"/>
      <c r="F178" s="67"/>
    </row>
    <row r="179" spans="1:6" s="28" customFormat="1" ht="22">
      <c r="A179" s="39"/>
      <c r="B179" s="108" t="s">
        <v>164</v>
      </c>
      <c r="C179" s="53"/>
      <c r="D179" s="36"/>
      <c r="E179" s="187"/>
      <c r="F179" s="67"/>
    </row>
    <row r="180" spans="1:6" s="28" customFormat="1" ht="22">
      <c r="A180" s="39"/>
      <c r="B180" s="108" t="s">
        <v>165</v>
      </c>
      <c r="C180" s="53"/>
      <c r="D180" s="36"/>
      <c r="E180" s="187"/>
      <c r="F180" s="67"/>
    </row>
    <row r="181" spans="1:6" s="28" customFormat="1" ht="10" customHeight="1">
      <c r="A181" s="39"/>
      <c r="B181" s="109" t="s">
        <v>166</v>
      </c>
      <c r="C181" s="53"/>
      <c r="D181" s="36"/>
      <c r="E181" s="187"/>
      <c r="F181" s="67"/>
    </row>
    <row r="182" spans="1:6" s="28" customFormat="1" ht="10" customHeight="1">
      <c r="A182" s="39"/>
      <c r="B182" s="109" t="s">
        <v>167</v>
      </c>
      <c r="C182" s="53"/>
      <c r="D182" s="36"/>
      <c r="E182" s="187"/>
      <c r="F182" s="67"/>
    </row>
    <row r="183" spans="1:6" s="28" customFormat="1" ht="10" customHeight="1">
      <c r="A183" s="39"/>
      <c r="B183" s="109" t="s">
        <v>168</v>
      </c>
      <c r="C183" s="53"/>
      <c r="D183" s="36"/>
      <c r="E183" s="187"/>
      <c r="F183" s="67"/>
    </row>
    <row r="184" spans="1:6" s="28" customFormat="1" ht="10" customHeight="1">
      <c r="A184" s="39"/>
      <c r="B184" s="109" t="s">
        <v>169</v>
      </c>
      <c r="C184" s="53"/>
      <c r="D184" s="36"/>
      <c r="E184" s="187"/>
      <c r="F184" s="67"/>
    </row>
    <row r="185" spans="1:6" s="28" customFormat="1" ht="10" customHeight="1">
      <c r="A185" s="39"/>
      <c r="B185" s="109" t="s">
        <v>170</v>
      </c>
      <c r="C185" s="53"/>
      <c r="D185" s="36"/>
      <c r="E185" s="187"/>
      <c r="F185" s="67"/>
    </row>
    <row r="186" spans="1:6" s="28" customFormat="1" ht="11" customHeight="1">
      <c r="A186" s="39"/>
      <c r="B186" s="109" t="s">
        <v>171</v>
      </c>
      <c r="C186" s="53"/>
      <c r="D186" s="36"/>
      <c r="E186" s="187"/>
      <c r="F186" s="67"/>
    </row>
    <row r="187" spans="1:6" s="28" customFormat="1" ht="11" customHeight="1">
      <c r="A187" s="39"/>
      <c r="B187" s="58" t="s">
        <v>109</v>
      </c>
      <c r="C187" s="53"/>
      <c r="D187" s="36"/>
      <c r="E187" s="187"/>
      <c r="F187" s="67"/>
    </row>
    <row r="188" spans="1:6" s="28" customFormat="1" ht="11" customHeight="1">
      <c r="A188" s="39"/>
      <c r="B188" s="58" t="s">
        <v>54</v>
      </c>
      <c r="C188" s="53"/>
      <c r="D188" s="36"/>
      <c r="E188" s="187"/>
      <c r="F188" s="67"/>
    </row>
    <row r="189" spans="1:6" s="28" customFormat="1" ht="10" customHeight="1">
      <c r="A189" s="39"/>
      <c r="B189" s="61" t="s">
        <v>127</v>
      </c>
      <c r="C189" s="53"/>
      <c r="D189" s="36"/>
      <c r="E189" s="187"/>
      <c r="F189" s="67"/>
    </row>
    <row r="190" spans="1:6" s="28" customFormat="1" ht="69" customHeight="1">
      <c r="A190" s="39"/>
      <c r="B190" s="66" t="s">
        <v>172</v>
      </c>
      <c r="C190" s="79"/>
      <c r="D190" s="80"/>
      <c r="E190" s="193"/>
      <c r="F190" s="73"/>
    </row>
    <row r="191" spans="1:6" ht="28" customHeight="1">
      <c r="A191" s="39" t="s">
        <v>142</v>
      </c>
      <c r="B191" s="63" t="s">
        <v>110</v>
      </c>
      <c r="C191" s="74"/>
      <c r="D191" s="57"/>
      <c r="E191" s="190"/>
      <c r="F191" s="75"/>
    </row>
    <row r="192" spans="1:6" ht="28.25" customHeight="1">
      <c r="A192" s="39" t="s">
        <v>143</v>
      </c>
      <c r="B192" s="63" t="s">
        <v>122</v>
      </c>
      <c r="C192" s="70" t="s">
        <v>0</v>
      </c>
      <c r="D192" s="71">
        <v>1</v>
      </c>
      <c r="E192" s="191"/>
      <c r="F192" s="76">
        <f>E192*D192</f>
        <v>0</v>
      </c>
    </row>
    <row r="193" spans="1:6" ht="10" customHeight="1">
      <c r="A193" s="39"/>
      <c r="B193" s="58" t="s">
        <v>15</v>
      </c>
      <c r="C193" s="74"/>
      <c r="D193" s="57"/>
      <c r="E193" s="190"/>
      <c r="F193" s="75"/>
    </row>
    <row r="194" spans="1:6" ht="10" customHeight="1">
      <c r="A194" s="39"/>
      <c r="B194" s="58" t="s">
        <v>111</v>
      </c>
      <c r="C194" s="74"/>
      <c r="D194" s="57"/>
      <c r="E194" s="190"/>
      <c r="F194" s="75"/>
    </row>
    <row r="195" spans="1:6" ht="10" customHeight="1">
      <c r="A195" s="39"/>
      <c r="B195" s="58" t="s">
        <v>112</v>
      </c>
      <c r="C195" s="74"/>
      <c r="D195" s="57"/>
      <c r="E195" s="190"/>
      <c r="F195" s="75"/>
    </row>
    <row r="196" spans="1:6" ht="10" customHeight="1">
      <c r="A196" s="39"/>
      <c r="B196" s="58" t="s">
        <v>113</v>
      </c>
      <c r="C196" s="74"/>
      <c r="D196" s="57"/>
      <c r="E196" s="190"/>
      <c r="F196" s="75"/>
    </row>
    <row r="197" spans="1:6" ht="10" customHeight="1">
      <c r="A197" s="39"/>
      <c r="B197" s="58" t="s">
        <v>144</v>
      </c>
      <c r="C197" s="74"/>
      <c r="D197" s="57"/>
      <c r="E197" s="190"/>
      <c r="F197" s="75"/>
    </row>
    <row r="198" spans="1:6" ht="10" customHeight="1">
      <c r="A198" s="39"/>
      <c r="B198" s="58" t="s">
        <v>114</v>
      </c>
      <c r="C198" s="74"/>
      <c r="D198" s="57"/>
      <c r="E198" s="190"/>
      <c r="F198" s="75"/>
    </row>
    <row r="199" spans="1:6" ht="10" customHeight="1">
      <c r="A199" s="39"/>
      <c r="B199" s="61" t="s">
        <v>127</v>
      </c>
      <c r="C199" s="74"/>
      <c r="D199" s="57"/>
      <c r="E199" s="190"/>
      <c r="F199" s="75"/>
    </row>
    <row r="200" spans="1:6" ht="28" customHeight="1">
      <c r="A200" s="85"/>
      <c r="B200" s="86" t="s">
        <v>115</v>
      </c>
      <c r="C200" s="49"/>
      <c r="D200" s="85"/>
      <c r="E200" s="204"/>
      <c r="F200" s="87"/>
    </row>
    <row r="201" spans="1:6" ht="28" customHeight="1">
      <c r="A201" s="39" t="s">
        <v>30</v>
      </c>
      <c r="B201" s="39" t="s">
        <v>145</v>
      </c>
      <c r="C201" s="49"/>
      <c r="D201" s="85"/>
      <c r="E201" s="204"/>
      <c r="F201" s="87"/>
    </row>
    <row r="202" spans="1:6" ht="10" customHeight="1">
      <c r="A202" s="39"/>
      <c r="B202" s="39"/>
      <c r="C202" s="49"/>
      <c r="D202" s="85"/>
      <c r="E202" s="204"/>
      <c r="F202" s="87"/>
    </row>
    <row r="203" spans="1:6" ht="28" customHeight="1">
      <c r="A203" s="39" t="s">
        <v>31</v>
      </c>
      <c r="B203" s="39" t="s">
        <v>147</v>
      </c>
      <c r="C203" s="70" t="s">
        <v>5</v>
      </c>
      <c r="D203" s="71">
        <v>1</v>
      </c>
      <c r="E203" s="191"/>
      <c r="F203" s="76">
        <f>E203*D203</f>
        <v>0</v>
      </c>
    </row>
    <row r="204" spans="1:6" ht="44">
      <c r="A204" s="39"/>
      <c r="B204" s="7" t="s">
        <v>189</v>
      </c>
      <c r="C204" s="49"/>
      <c r="D204" s="85"/>
      <c r="E204" s="204"/>
      <c r="F204" s="87"/>
    </row>
    <row r="205" spans="1:6" ht="22">
      <c r="A205" s="39"/>
      <c r="B205" s="7" t="s">
        <v>148</v>
      </c>
      <c r="C205" s="49"/>
      <c r="D205" s="85"/>
      <c r="E205" s="204"/>
      <c r="F205" s="87"/>
    </row>
    <row r="206" spans="1:6" ht="10" customHeight="1">
      <c r="A206" s="39"/>
      <c r="B206" s="61" t="s">
        <v>146</v>
      </c>
      <c r="C206" s="49"/>
      <c r="D206" s="85"/>
      <c r="E206" s="204"/>
      <c r="F206" s="87"/>
    </row>
    <row r="207" spans="1:6" ht="28" customHeight="1">
      <c r="A207" s="39" t="s">
        <v>39</v>
      </c>
      <c r="B207" s="39" t="s">
        <v>150</v>
      </c>
      <c r="C207" s="70" t="s">
        <v>4</v>
      </c>
      <c r="D207" s="71">
        <v>1</v>
      </c>
      <c r="E207" s="189"/>
      <c r="F207" s="106" t="s">
        <v>12</v>
      </c>
    </row>
    <row r="208" spans="1:6" ht="10" customHeight="1">
      <c r="A208" s="39"/>
      <c r="B208" s="105" t="s">
        <v>149</v>
      </c>
      <c r="C208" s="49"/>
      <c r="D208" s="85"/>
      <c r="E208" s="204"/>
      <c r="F208" s="87"/>
    </row>
    <row r="209" spans="1:6" ht="10" customHeight="1">
      <c r="A209" s="39"/>
      <c r="B209" s="105" t="s">
        <v>151</v>
      </c>
      <c r="C209" s="49"/>
      <c r="D209" s="85"/>
      <c r="E209" s="204"/>
      <c r="F209" s="87"/>
    </row>
    <row r="210" spans="1:6" ht="10" customHeight="1">
      <c r="A210" s="39"/>
      <c r="B210" s="58" t="s">
        <v>15</v>
      </c>
      <c r="C210" s="49"/>
      <c r="D210" s="85"/>
      <c r="E210" s="204"/>
      <c r="F210" s="87"/>
    </row>
    <row r="211" spans="1:6" ht="10" customHeight="1">
      <c r="A211" s="39"/>
      <c r="B211" s="58" t="s">
        <v>152</v>
      </c>
      <c r="C211" s="49"/>
      <c r="D211" s="85"/>
      <c r="E211" s="204"/>
      <c r="F211" s="87"/>
    </row>
    <row r="212" spans="1:6" ht="10" customHeight="1">
      <c r="A212" s="39"/>
      <c r="B212" s="58" t="s">
        <v>153</v>
      </c>
      <c r="C212" s="49"/>
      <c r="D212" s="85"/>
      <c r="E212" s="204"/>
      <c r="F212" s="87"/>
    </row>
    <row r="213" spans="1:6" ht="10" customHeight="1">
      <c r="A213" s="39"/>
      <c r="B213" s="58" t="s">
        <v>154</v>
      </c>
      <c r="C213" s="49"/>
      <c r="D213" s="85"/>
      <c r="E213" s="204"/>
      <c r="F213" s="87"/>
    </row>
    <row r="214" spans="1:6" ht="10" customHeight="1">
      <c r="A214" s="39"/>
      <c r="B214" s="58" t="s">
        <v>155</v>
      </c>
      <c r="C214" s="49"/>
      <c r="D214" s="85"/>
      <c r="E214" s="204"/>
      <c r="F214" s="87"/>
    </row>
    <row r="215" spans="1:6" ht="10" customHeight="1">
      <c r="A215" s="39"/>
      <c r="B215" s="88" t="s">
        <v>156</v>
      </c>
      <c r="C215" s="49"/>
      <c r="D215" s="85"/>
      <c r="E215" s="204"/>
      <c r="F215" s="87"/>
    </row>
    <row r="216" spans="1:6" ht="10" customHeight="1">
      <c r="A216" s="39"/>
      <c r="B216" s="88" t="s">
        <v>157</v>
      </c>
      <c r="C216" s="49"/>
      <c r="D216" s="85"/>
      <c r="E216" s="204"/>
      <c r="F216" s="87"/>
    </row>
    <row r="217" spans="1:6" ht="10" customHeight="1">
      <c r="A217" s="39"/>
      <c r="B217" s="88" t="s">
        <v>158</v>
      </c>
      <c r="C217" s="49"/>
      <c r="D217" s="85"/>
      <c r="E217" s="204"/>
      <c r="F217" s="87"/>
    </row>
    <row r="218" spans="1:6" ht="10" customHeight="1">
      <c r="A218" s="39"/>
      <c r="B218" s="88" t="s">
        <v>159</v>
      </c>
      <c r="C218" s="49"/>
      <c r="D218" s="85"/>
      <c r="E218" s="204"/>
      <c r="F218" s="87"/>
    </row>
    <row r="219" spans="1:6" ht="10" customHeight="1">
      <c r="A219" s="39"/>
      <c r="B219" s="88" t="s">
        <v>160</v>
      </c>
      <c r="C219" s="49"/>
      <c r="D219" s="85"/>
      <c r="E219" s="204"/>
      <c r="F219" s="87"/>
    </row>
    <row r="220" spans="1:6" ht="10" customHeight="1">
      <c r="A220" s="39"/>
      <c r="B220" s="58" t="s">
        <v>173</v>
      </c>
      <c r="C220" s="49"/>
      <c r="D220" s="85"/>
      <c r="E220" s="204"/>
      <c r="F220" s="87"/>
    </row>
    <row r="221" spans="1:6" ht="10" customHeight="1">
      <c r="A221" s="39"/>
      <c r="B221" s="58" t="s">
        <v>174</v>
      </c>
      <c r="C221" s="49"/>
      <c r="D221" s="85"/>
      <c r="E221" s="204"/>
      <c r="F221" s="87"/>
    </row>
    <row r="222" spans="1:6" ht="10" customHeight="1">
      <c r="A222" s="39"/>
      <c r="B222" s="107" t="s">
        <v>161</v>
      </c>
      <c r="C222" s="49"/>
      <c r="D222" s="85"/>
      <c r="E222" s="204"/>
      <c r="F222" s="87"/>
    </row>
    <row r="223" spans="1:6" ht="10" customHeight="1">
      <c r="A223" s="39"/>
      <c r="B223" s="61" t="s">
        <v>146</v>
      </c>
      <c r="C223" s="49"/>
      <c r="D223" s="85"/>
      <c r="E223" s="204"/>
      <c r="F223" s="87"/>
    </row>
    <row r="224" spans="1:6" ht="28" customHeight="1">
      <c r="A224" s="39" t="s">
        <v>40</v>
      </c>
      <c r="B224" s="39" t="s">
        <v>175</v>
      </c>
      <c r="C224" s="53" t="s">
        <v>36</v>
      </c>
      <c r="D224" s="71">
        <v>12</v>
      </c>
      <c r="E224" s="186"/>
      <c r="F224" s="68">
        <f>E224*D224</f>
        <v>0</v>
      </c>
    </row>
    <row r="225" spans="1:6" ht="10" customHeight="1">
      <c r="A225" s="39"/>
      <c r="B225" s="58" t="s">
        <v>15</v>
      </c>
      <c r="C225" s="49"/>
      <c r="D225" s="71"/>
      <c r="E225" s="204"/>
      <c r="F225" s="87"/>
    </row>
    <row r="226" spans="1:6" ht="10" customHeight="1">
      <c r="A226" s="39"/>
      <c r="B226" s="115" t="s">
        <v>178</v>
      </c>
      <c r="C226" s="49"/>
      <c r="D226" s="71"/>
      <c r="E226" s="204"/>
      <c r="F226" s="87"/>
    </row>
    <row r="227" spans="1:6" ht="10" customHeight="1">
      <c r="A227" s="39"/>
      <c r="B227" s="58" t="s">
        <v>176</v>
      </c>
      <c r="C227" s="49"/>
      <c r="D227" s="71"/>
      <c r="E227" s="204"/>
      <c r="F227" s="87"/>
    </row>
    <row r="228" spans="1:6" ht="10" customHeight="1">
      <c r="A228" s="39"/>
      <c r="B228" s="107" t="s">
        <v>219</v>
      </c>
      <c r="C228" s="49"/>
      <c r="D228" s="71"/>
      <c r="E228" s="204"/>
      <c r="F228" s="87"/>
    </row>
    <row r="229" spans="1:6" ht="10" customHeight="1">
      <c r="A229" s="39"/>
      <c r="B229" s="61" t="s">
        <v>177</v>
      </c>
      <c r="C229" s="49"/>
      <c r="D229" s="71"/>
      <c r="E229" s="204"/>
      <c r="F229" s="87"/>
    </row>
    <row r="230" spans="1:6" ht="28" customHeight="1">
      <c r="A230" s="39" t="s">
        <v>41</v>
      </c>
      <c r="B230" s="39" t="s">
        <v>179</v>
      </c>
      <c r="C230" s="53" t="s">
        <v>36</v>
      </c>
      <c r="D230" s="71">
        <v>12</v>
      </c>
      <c r="E230" s="186"/>
      <c r="F230" s="68">
        <f>E230*D230</f>
        <v>0</v>
      </c>
    </row>
    <row r="231" spans="1:6" ht="10" customHeight="1">
      <c r="A231" s="39"/>
      <c r="B231" s="58" t="s">
        <v>15</v>
      </c>
      <c r="C231" s="49"/>
      <c r="D231" s="71"/>
      <c r="E231" s="204"/>
      <c r="F231" s="87"/>
    </row>
    <row r="232" spans="1:6" ht="10" customHeight="1">
      <c r="A232" s="39"/>
      <c r="B232" s="107" t="s">
        <v>180</v>
      </c>
      <c r="C232" s="49"/>
      <c r="D232" s="71"/>
      <c r="E232" s="204"/>
      <c r="F232" s="87"/>
    </row>
    <row r="233" spans="1:6" ht="10" customHeight="1">
      <c r="A233" s="39"/>
      <c r="B233" s="58" t="s">
        <v>181</v>
      </c>
      <c r="C233" s="49"/>
      <c r="D233" s="71"/>
      <c r="E233" s="204"/>
      <c r="F233" s="87"/>
    </row>
    <row r="234" spans="1:6" ht="10" customHeight="1">
      <c r="A234" s="39"/>
      <c r="B234" s="107" t="s">
        <v>219</v>
      </c>
      <c r="C234" s="49"/>
      <c r="D234" s="71"/>
      <c r="E234" s="204"/>
      <c r="F234" s="87"/>
    </row>
    <row r="235" spans="1:6" ht="10" customHeight="1">
      <c r="A235" s="39"/>
      <c r="B235" s="61" t="s">
        <v>177</v>
      </c>
      <c r="C235" s="49"/>
      <c r="D235" s="71"/>
      <c r="E235" s="204"/>
      <c r="F235" s="87"/>
    </row>
    <row r="236" spans="1:6" ht="10" customHeight="1">
      <c r="A236" s="39"/>
      <c r="B236" s="61"/>
      <c r="C236" s="49"/>
      <c r="D236" s="71"/>
      <c r="E236" s="204"/>
      <c r="F236" s="87"/>
    </row>
    <row r="237" spans="1:6" ht="28" customHeight="1">
      <c r="A237" s="39" t="s">
        <v>42</v>
      </c>
      <c r="B237" s="63" t="s">
        <v>220</v>
      </c>
      <c r="C237" s="53" t="s">
        <v>36</v>
      </c>
      <c r="D237" s="71">
        <v>12</v>
      </c>
      <c r="E237" s="186"/>
      <c r="F237" s="68">
        <f>E237*D237</f>
        <v>0</v>
      </c>
    </row>
    <row r="238" spans="1:6" ht="10" customHeight="1">
      <c r="A238" s="39"/>
      <c r="B238" s="58" t="s">
        <v>15</v>
      </c>
      <c r="C238" s="49"/>
      <c r="D238" s="71"/>
      <c r="E238" s="204"/>
      <c r="F238" s="87"/>
    </row>
    <row r="239" spans="1:6" ht="10" customHeight="1">
      <c r="A239" s="39"/>
      <c r="B239" s="58" t="s">
        <v>221</v>
      </c>
      <c r="C239" s="49"/>
      <c r="D239" s="85"/>
      <c r="E239" s="204"/>
      <c r="F239" s="87"/>
    </row>
    <row r="240" spans="1:6" ht="10" customHeight="1">
      <c r="A240" s="39"/>
      <c r="B240" s="58" t="s">
        <v>222</v>
      </c>
      <c r="C240" s="49"/>
      <c r="D240" s="85"/>
      <c r="E240" s="204"/>
      <c r="F240" s="87"/>
    </row>
    <row r="241" spans="1:6" ht="10" customHeight="1">
      <c r="A241" s="39"/>
      <c r="B241" s="58" t="s">
        <v>223</v>
      </c>
      <c r="C241" s="49"/>
      <c r="D241" s="85"/>
      <c r="E241" s="204"/>
      <c r="F241" s="87"/>
    </row>
    <row r="242" spans="1:6" ht="10" customHeight="1">
      <c r="A242" s="39"/>
      <c r="B242" s="58" t="s">
        <v>107</v>
      </c>
      <c r="C242" s="49"/>
      <c r="D242" s="85"/>
      <c r="E242" s="204"/>
      <c r="F242" s="87"/>
    </row>
    <row r="243" spans="1:6" ht="10" customHeight="1">
      <c r="A243" s="39"/>
      <c r="B243" s="58" t="s">
        <v>108</v>
      </c>
      <c r="C243" s="49"/>
      <c r="D243" s="85"/>
      <c r="E243" s="204"/>
      <c r="F243" s="87"/>
    </row>
    <row r="244" spans="1:6" ht="10" customHeight="1">
      <c r="A244" s="39"/>
      <c r="B244" s="58" t="s">
        <v>109</v>
      </c>
      <c r="C244" s="49"/>
      <c r="D244" s="85"/>
      <c r="E244" s="204"/>
      <c r="F244" s="87"/>
    </row>
    <row r="245" spans="1:6" ht="10" customHeight="1">
      <c r="A245" s="39"/>
      <c r="B245" s="58" t="s">
        <v>54</v>
      </c>
      <c r="C245" s="49"/>
      <c r="D245" s="85"/>
      <c r="E245" s="204"/>
      <c r="F245" s="87"/>
    </row>
    <row r="246" spans="1:6" ht="10" customHeight="1">
      <c r="A246" s="39"/>
      <c r="B246" s="58"/>
      <c r="C246" s="49"/>
      <c r="D246" s="85"/>
      <c r="E246" s="204"/>
      <c r="F246" s="87"/>
    </row>
    <row r="247" spans="1:6" ht="10" customHeight="1" thickBot="1">
      <c r="A247" s="39"/>
      <c r="B247" s="61" t="s">
        <v>177</v>
      </c>
      <c r="C247" s="49"/>
      <c r="D247" s="85"/>
      <c r="E247" s="204"/>
      <c r="F247" s="87"/>
    </row>
    <row r="248" spans="1:6" ht="28" customHeight="1" thickBot="1">
      <c r="A248" s="85"/>
      <c r="B248" s="8" t="s">
        <v>183</v>
      </c>
      <c r="C248" s="16"/>
      <c r="D248" s="5"/>
      <c r="E248" s="196"/>
      <c r="F248" s="27">
        <f>F237+F230+F224+F203+F192+F164+F152+F145+F137+F130+F116+F107</f>
        <v>0</v>
      </c>
    </row>
    <row r="249" spans="1:6" ht="28" customHeight="1">
      <c r="A249" s="85"/>
      <c r="B249" s="8"/>
      <c r="C249" s="16"/>
      <c r="E249" s="178"/>
      <c r="F249" s="179"/>
    </row>
    <row r="250" spans="1:6" ht="28" customHeight="1">
      <c r="A250" s="57"/>
      <c r="B250" s="20" t="s">
        <v>6</v>
      </c>
      <c r="C250" s="21"/>
      <c r="D250" s="22"/>
      <c r="E250" s="29"/>
      <c r="F250" s="180">
        <f>F248+F102</f>
        <v>0</v>
      </c>
    </row>
    <row r="251" spans="1:6" ht="17" customHeight="1">
      <c r="A251" s="57"/>
      <c r="B251" s="23" t="s">
        <v>14</v>
      </c>
      <c r="C251" s="25"/>
      <c r="D251" s="24"/>
      <c r="E251" s="30"/>
      <c r="F251" s="31">
        <f>F250*0.2</f>
        <v>0</v>
      </c>
    </row>
    <row r="252" spans="1:6" ht="17" customHeight="1">
      <c r="A252" s="57"/>
      <c r="B252" s="1"/>
      <c r="C252" s="17"/>
      <c r="D252" s="2"/>
      <c r="E252" s="18"/>
      <c r="F252" s="181">
        <f>F251+F250</f>
        <v>0</v>
      </c>
    </row>
    <row r="253" spans="1:6" ht="28" customHeight="1">
      <c r="A253" s="3"/>
      <c r="B253" s="11" t="s">
        <v>7</v>
      </c>
      <c r="C253" s="32"/>
      <c r="D253" s="33"/>
      <c r="E253" s="34"/>
      <c r="F253" s="35"/>
    </row>
    <row r="254" spans="1:6">
      <c r="A254" s="3"/>
    </row>
    <row r="255" spans="1:6">
      <c r="A255" s="3"/>
      <c r="B255" s="89" t="s">
        <v>8</v>
      </c>
      <c r="C255" s="90"/>
      <c r="D255" s="91"/>
      <c r="E255" s="92"/>
      <c r="F255" s="92"/>
    </row>
    <row r="256" spans="1:6">
      <c r="A256" s="3"/>
      <c r="B256" s="89" t="s">
        <v>9</v>
      </c>
      <c r="C256" s="90"/>
      <c r="D256" s="91"/>
      <c r="E256" s="92"/>
      <c r="F256" s="92"/>
    </row>
    <row r="257" spans="1:6">
      <c r="A257" s="3"/>
      <c r="B257" s="89" t="s">
        <v>10</v>
      </c>
      <c r="C257" s="90"/>
      <c r="D257" s="91"/>
      <c r="E257" s="92"/>
      <c r="F257" s="92"/>
    </row>
    <row r="258" spans="1:6">
      <c r="A258" s="3"/>
      <c r="B258" s="89" t="s">
        <v>11</v>
      </c>
      <c r="C258" s="2"/>
    </row>
  </sheetData>
  <sheetProtection algorithmName="SHA-512" hashValue="BXWmORPL2HXBOS45vKUxJYR0fS9xMg+GyU4460Z+KtqBl9GVVFRzvGuUWJ/tSJ3Tpl5pwEF3K8ZOfKi6dx6L1A==" saltValue="biM5/tJR2f4fpCaZ4HdoQA==" spinCount="100000" sheet="1" objects="1" scenarios="1"/>
  <mergeCells count="17">
    <mergeCell ref="A150:A151"/>
    <mergeCell ref="C150:C151"/>
    <mergeCell ref="E150:E151"/>
    <mergeCell ref="F150:F151"/>
    <mergeCell ref="A143:A144"/>
    <mergeCell ref="C143:C144"/>
    <mergeCell ref="E143:E144"/>
    <mergeCell ref="F143:F144"/>
    <mergeCell ref="A139:A142"/>
    <mergeCell ref="C139:C142"/>
    <mergeCell ref="E139:E142"/>
    <mergeCell ref="F139:F142"/>
    <mergeCell ref="A118:A128"/>
    <mergeCell ref="C118:C128"/>
    <mergeCell ref="D118:D128"/>
    <mergeCell ref="E118:E128"/>
    <mergeCell ref="F118:F128"/>
  </mergeCells>
  <pageMargins left="0.7" right="0.7" top="0.75" bottom="0.75" header="0.3" footer="0.3"/>
  <pageSetup paperSize="9" orientation="portrait" horizontalDpi="0" verticalDpi="0"/>
  <headerFooter>
    <oddHeader>&amp;L&amp;"Calibri (Corps),Normal"&amp;10 307-24 - DRFIP - 2 rue Clabaud - F67500 HAGUENAU</oddHeader>
    <oddFooter>&amp;L&amp;"Calibri (Corps),Normal"&amp;10Travaux d'isolation et d'amélioration énergétique
DPGF |LOT 02 - Zinguerie - Etanchéité&amp;R&amp;"Calibri (Corps),Normal"&amp;10&amp;P/&amp;N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9F9822-6B16-BA49-9987-44245E6CDD91}">
  <dimension ref="A1:IV50"/>
  <sheetViews>
    <sheetView showGridLines="0" view="pageLayout" zoomScaleNormal="100" workbookViewId="0">
      <selection activeCell="B3" sqref="B3"/>
    </sheetView>
  </sheetViews>
  <sheetFormatPr baseColWidth="10" defaultRowHeight="20" customHeight="1"/>
  <cols>
    <col min="1" max="1" width="1.83203125" style="130" customWidth="1"/>
    <col min="2" max="2" width="6.83203125" style="130" customWidth="1"/>
    <col min="3" max="3" width="18.5" style="130" customWidth="1"/>
    <col min="4" max="4" width="27.6640625" style="130" customWidth="1"/>
    <col min="5" max="5" width="4.83203125" style="130" bestFit="1" customWidth="1"/>
    <col min="6" max="6" width="5.6640625" style="130" bestFit="1" customWidth="1"/>
    <col min="7" max="7" width="6.83203125" style="130" customWidth="1"/>
    <col min="8" max="8" width="8" style="130" bestFit="1" customWidth="1"/>
    <col min="9" max="256" width="10.33203125" style="130" customWidth="1"/>
    <col min="257" max="16384" width="10.83203125" style="116"/>
  </cols>
  <sheetData>
    <row r="1" spans="1:8" ht="16" customHeight="1">
      <c r="B1" s="135" t="s">
        <v>262</v>
      </c>
      <c r="C1" s="136"/>
      <c r="D1" s="136"/>
      <c r="E1" s="137" t="str">
        <f>'PdG DPGF'!C36</f>
        <v>LOT 02</v>
      </c>
      <c r="F1" s="137"/>
      <c r="G1" s="137"/>
      <c r="H1" s="138"/>
    </row>
    <row r="2" spans="1:8" s="130" customFormat="1" ht="16" customHeight="1">
      <c r="A2" s="134"/>
      <c r="B2" s="139" t="str">
        <f>'PdG DPGF'!C34</f>
        <v>2 rue du Clabaud - HAGUENAU</v>
      </c>
      <c r="C2" s="140"/>
      <c r="D2" s="140"/>
      <c r="E2" s="139" t="str">
        <f>'PdG DPGF'!C37</f>
        <v>ZINGUERIE - ÉTANCHÉITÉ</v>
      </c>
      <c r="F2" s="140"/>
      <c r="G2" s="140"/>
      <c r="H2" s="138"/>
    </row>
    <row r="3" spans="1:8" s="130" customFormat="1" ht="16" customHeight="1">
      <c r="A3" s="134"/>
      <c r="B3" s="139"/>
      <c r="C3" s="140"/>
      <c r="D3" s="140"/>
      <c r="E3" s="140"/>
      <c r="F3" s="140"/>
      <c r="G3" s="140"/>
      <c r="H3" s="140"/>
    </row>
    <row r="4" spans="1:8" s="130" customFormat="1" ht="16" customHeight="1">
      <c r="A4" s="134"/>
      <c r="B4" s="139"/>
      <c r="C4" s="140"/>
      <c r="D4" s="140"/>
      <c r="E4" s="140"/>
      <c r="F4" s="140"/>
      <c r="G4" s="140"/>
      <c r="H4" s="140"/>
    </row>
    <row r="5" spans="1:8" s="130" customFormat="1" ht="16" customHeight="1">
      <c r="A5" s="134"/>
      <c r="B5" s="223" t="s">
        <v>261</v>
      </c>
      <c r="C5" s="223"/>
      <c r="D5" s="223"/>
      <c r="E5" s="141"/>
      <c r="F5" s="142"/>
      <c r="G5" s="222" t="s">
        <v>260</v>
      </c>
      <c r="H5" s="222"/>
    </row>
    <row r="6" spans="1:8" s="130" customFormat="1" ht="16" customHeight="1">
      <c r="A6" s="134"/>
      <c r="B6" s="223" t="s">
        <v>259</v>
      </c>
      <c r="C6" s="223"/>
      <c r="D6" s="223"/>
      <c r="E6" s="143"/>
      <c r="F6" s="144"/>
      <c r="G6" s="220" t="s">
        <v>258</v>
      </c>
      <c r="H6" s="220"/>
    </row>
    <row r="7" spans="1:8" s="130" customFormat="1" ht="16" customHeight="1">
      <c r="A7" s="134"/>
      <c r="B7" s="128"/>
      <c r="C7" s="146"/>
      <c r="D7" s="146"/>
      <c r="E7" s="143"/>
      <c r="F7" s="147"/>
      <c r="G7" s="145"/>
      <c r="H7" s="145"/>
    </row>
    <row r="8" spans="1:8" s="130" customFormat="1" ht="16" customHeight="1">
      <c r="A8" s="134"/>
      <c r="B8" s="128"/>
      <c r="C8" s="146"/>
      <c r="D8" s="146"/>
      <c r="E8" s="143"/>
      <c r="F8" s="147"/>
      <c r="G8" s="145"/>
      <c r="H8" s="145"/>
    </row>
    <row r="9" spans="1:8" s="130" customFormat="1" ht="16" customHeight="1">
      <c r="A9" s="134"/>
      <c r="B9" s="128"/>
      <c r="C9" s="146"/>
      <c r="D9" s="146"/>
      <c r="E9" s="143"/>
      <c r="F9" s="147"/>
      <c r="G9" s="145"/>
      <c r="H9" s="145"/>
    </row>
    <row r="10" spans="1:8" s="130" customFormat="1" ht="16" customHeight="1">
      <c r="A10" s="134"/>
      <c r="B10" s="148"/>
      <c r="C10" s="149" t="s">
        <v>256</v>
      </c>
      <c r="D10" s="149"/>
      <c r="E10" s="150"/>
      <c r="F10" s="151"/>
      <c r="G10" s="152"/>
      <c r="H10" s="152"/>
    </row>
    <row r="11" spans="1:8" s="130" customFormat="1" ht="16" customHeight="1">
      <c r="A11" s="134"/>
      <c r="B11" s="128"/>
      <c r="C11" s="146"/>
      <c r="D11" s="146"/>
      <c r="E11" s="144"/>
      <c r="F11" s="147"/>
      <c r="G11" s="145"/>
      <c r="H11" s="145"/>
    </row>
    <row r="12" spans="1:8" s="130" customFormat="1" ht="16" customHeight="1">
      <c r="A12" s="134"/>
      <c r="B12" s="148"/>
      <c r="C12" s="149" t="s">
        <v>257</v>
      </c>
      <c r="D12" s="149"/>
      <c r="E12" s="150"/>
      <c r="F12" s="151"/>
      <c r="G12" s="152"/>
      <c r="H12" s="152"/>
    </row>
    <row r="13" spans="1:8" s="130" customFormat="1" ht="16" customHeight="1">
      <c r="A13" s="134"/>
      <c r="B13" s="128"/>
      <c r="C13" s="146"/>
      <c r="D13" s="146"/>
      <c r="E13" s="143"/>
      <c r="F13" s="153"/>
      <c r="G13" s="145"/>
      <c r="H13" s="145"/>
    </row>
    <row r="14" spans="1:8" s="130" customFormat="1" ht="16" customHeight="1">
      <c r="A14" s="134"/>
      <c r="B14" s="148"/>
      <c r="C14" s="149" t="s">
        <v>256</v>
      </c>
      <c r="D14" s="149"/>
      <c r="E14" s="150"/>
      <c r="F14" s="151"/>
      <c r="G14" s="152"/>
      <c r="H14" s="152"/>
    </row>
    <row r="15" spans="1:8" s="130" customFormat="1" ht="16" customHeight="1">
      <c r="A15" s="134"/>
      <c r="B15" s="154"/>
      <c r="C15" s="146"/>
      <c r="D15" s="146"/>
      <c r="E15" s="144"/>
      <c r="F15" s="147"/>
      <c r="G15" s="145"/>
      <c r="H15" s="145"/>
    </row>
    <row r="16" spans="1:8" s="130" customFormat="1" ht="16" customHeight="1">
      <c r="A16" s="134"/>
      <c r="B16" s="155"/>
      <c r="C16" s="149"/>
      <c r="D16" s="149"/>
      <c r="E16" s="150"/>
      <c r="F16" s="151"/>
      <c r="G16" s="152"/>
      <c r="H16" s="152"/>
    </row>
    <row r="17" spans="1:8" s="130" customFormat="1" ht="16" customHeight="1">
      <c r="A17" s="134"/>
      <c r="B17" s="154"/>
      <c r="C17" s="146"/>
      <c r="D17" s="146"/>
      <c r="E17" s="143"/>
      <c r="F17" s="153"/>
      <c r="G17" s="145"/>
      <c r="H17" s="145"/>
    </row>
    <row r="18" spans="1:8" s="130" customFormat="1" ht="16" customHeight="1">
      <c r="A18" s="134"/>
      <c r="B18" s="155"/>
      <c r="C18" s="149"/>
      <c r="D18" s="149"/>
      <c r="E18" s="150"/>
      <c r="F18" s="151"/>
      <c r="G18" s="152"/>
      <c r="H18" s="152"/>
    </row>
    <row r="19" spans="1:8" s="130" customFormat="1" ht="16" customHeight="1">
      <c r="A19" s="134"/>
      <c r="B19" s="154"/>
      <c r="C19" s="156"/>
      <c r="D19" s="146"/>
      <c r="E19" s="143"/>
      <c r="F19" s="153"/>
      <c r="G19" s="145"/>
      <c r="H19" s="145"/>
    </row>
    <row r="20" spans="1:8" s="130" customFormat="1" ht="16" customHeight="1">
      <c r="A20" s="134"/>
      <c r="B20" s="154"/>
      <c r="C20" s="156"/>
      <c r="D20" s="146"/>
      <c r="E20" s="143"/>
      <c r="F20" s="153"/>
      <c r="G20" s="145"/>
      <c r="H20" s="145"/>
    </row>
    <row r="21" spans="1:8" s="130" customFormat="1" ht="16" customHeight="1">
      <c r="A21" s="134"/>
      <c r="B21" s="154"/>
      <c r="C21" s="146"/>
      <c r="D21" s="146"/>
      <c r="E21" s="157"/>
      <c r="F21" s="142"/>
      <c r="G21" s="158"/>
      <c r="H21" s="158"/>
    </row>
    <row r="22" spans="1:8" s="130" customFormat="1" ht="16" customHeight="1">
      <c r="A22" s="133"/>
      <c r="B22" s="149"/>
      <c r="C22" s="159" t="s">
        <v>255</v>
      </c>
      <c r="D22" s="159"/>
      <c r="E22" s="160"/>
      <c r="F22" s="161"/>
      <c r="G22" s="162"/>
      <c r="H22" s="162"/>
    </row>
    <row r="23" spans="1:8" s="130" customFormat="1" ht="16" customHeight="1">
      <c r="A23" s="133"/>
      <c r="B23" s="146"/>
      <c r="C23" s="141"/>
      <c r="D23" s="141"/>
      <c r="E23" s="157"/>
      <c r="F23" s="142"/>
      <c r="G23" s="158"/>
      <c r="H23" s="158"/>
    </row>
    <row r="24" spans="1:8" s="130" customFormat="1" ht="16" customHeight="1">
      <c r="A24" s="133"/>
      <c r="B24" s="149"/>
      <c r="C24" s="149" t="s">
        <v>254</v>
      </c>
      <c r="D24" s="226" t="s">
        <v>253</v>
      </c>
      <c r="E24" s="226"/>
      <c r="F24" s="226"/>
      <c r="G24" s="226"/>
      <c r="H24" s="226"/>
    </row>
    <row r="25" spans="1:8" s="130" customFormat="1" ht="16" customHeight="1">
      <c r="A25" s="133"/>
      <c r="B25" s="146"/>
      <c r="C25" s="225"/>
      <c r="D25" s="225"/>
      <c r="E25" s="157"/>
      <c r="F25" s="142"/>
      <c r="G25" s="158"/>
      <c r="H25" s="158"/>
    </row>
    <row r="26" spans="1:8" s="130" customFormat="1" ht="16" customHeight="1">
      <c r="A26" s="133"/>
      <c r="B26" s="146"/>
      <c r="C26" s="141"/>
      <c r="D26" s="141"/>
      <c r="E26" s="157"/>
      <c r="F26" s="142"/>
      <c r="G26" s="158"/>
      <c r="H26" s="158"/>
    </row>
    <row r="27" spans="1:8" s="130" customFormat="1" ht="16" customHeight="1">
      <c r="A27" s="133"/>
      <c r="B27" s="149"/>
      <c r="C27" s="149" t="s">
        <v>252</v>
      </c>
      <c r="D27" s="149"/>
      <c r="E27" s="160"/>
      <c r="F27" s="161"/>
      <c r="G27" s="162"/>
      <c r="H27" s="162"/>
    </row>
    <row r="28" spans="1:8" s="130" customFormat="1" ht="16" customHeight="1">
      <c r="A28" s="133"/>
      <c r="B28" s="146"/>
      <c r="C28" s="146"/>
      <c r="D28" s="146"/>
      <c r="E28" s="157"/>
      <c r="F28" s="142"/>
      <c r="G28" s="158"/>
      <c r="H28" s="158"/>
    </row>
    <row r="29" spans="1:8" s="130" customFormat="1" ht="16" customHeight="1">
      <c r="A29" s="133"/>
      <c r="B29" s="149"/>
      <c r="C29" s="149" t="s">
        <v>251</v>
      </c>
      <c r="D29" s="149"/>
      <c r="E29" s="160"/>
      <c r="F29" s="161"/>
      <c r="G29" s="162"/>
      <c r="H29" s="162"/>
    </row>
    <row r="30" spans="1:8" s="130" customFormat="1" ht="16" customHeight="1">
      <c r="A30" s="132"/>
      <c r="B30" s="163"/>
      <c r="C30" s="154"/>
      <c r="D30" s="154"/>
      <c r="E30" s="164"/>
      <c r="F30" s="153"/>
      <c r="G30" s="165"/>
      <c r="H30" s="166"/>
    </row>
    <row r="31" spans="1:8" s="130" customFormat="1" ht="16" customHeight="1">
      <c r="A31" s="132"/>
      <c r="B31" s="139"/>
      <c r="C31" s="139"/>
      <c r="D31" s="139"/>
      <c r="E31" s="139"/>
      <c r="F31" s="139"/>
      <c r="G31" s="139"/>
      <c r="H31" s="139"/>
    </row>
    <row r="32" spans="1:8" s="130" customFormat="1" ht="16" customHeight="1">
      <c r="A32" s="132"/>
      <c r="B32" s="167" t="s">
        <v>250</v>
      </c>
      <c r="C32" s="139"/>
      <c r="D32" s="139"/>
      <c r="E32" s="139"/>
      <c r="F32" s="139"/>
      <c r="G32" s="139"/>
      <c r="H32" s="139"/>
    </row>
    <row r="33" spans="1:8" s="130" customFormat="1" ht="16" customHeight="1">
      <c r="A33" s="132"/>
      <c r="B33" s="168"/>
      <c r="C33" s="168"/>
      <c r="D33" s="168"/>
      <c r="E33" s="168"/>
      <c r="F33" s="168"/>
      <c r="G33" s="168"/>
      <c r="H33" s="168"/>
    </row>
    <row r="34" spans="1:8" s="130" customFormat="1" ht="16" customHeight="1">
      <c r="A34" s="132"/>
      <c r="B34" s="169"/>
      <c r="C34" s="169"/>
      <c r="D34" s="169"/>
      <c r="E34" s="169"/>
      <c r="F34" s="169"/>
      <c r="G34" s="169"/>
      <c r="H34" s="169"/>
    </row>
    <row r="35" spans="1:8" s="130" customFormat="1" ht="16" customHeight="1">
      <c r="A35" s="132"/>
      <c r="B35" s="139"/>
      <c r="C35" s="139"/>
      <c r="D35" s="139"/>
      <c r="E35" s="139"/>
      <c r="F35" s="139"/>
      <c r="G35" s="139"/>
      <c r="H35" s="139"/>
    </row>
    <row r="36" spans="1:8" ht="16" customHeight="1">
      <c r="B36" s="137"/>
      <c r="C36" s="137"/>
      <c r="D36" s="137"/>
      <c r="E36" s="137"/>
      <c r="F36" s="137"/>
      <c r="G36" s="137"/>
      <c r="H36" s="137"/>
    </row>
    <row r="37" spans="1:8" ht="16" customHeight="1">
      <c r="B37" s="137"/>
      <c r="C37" s="137"/>
      <c r="D37" s="137"/>
      <c r="E37" s="137"/>
      <c r="F37" s="137"/>
      <c r="G37" s="137"/>
      <c r="H37" s="137"/>
    </row>
    <row r="38" spans="1:8" ht="16" customHeight="1">
      <c r="B38" s="224" t="s">
        <v>249</v>
      </c>
      <c r="C38" s="224"/>
      <c r="D38" s="170"/>
      <c r="E38" s="170"/>
      <c r="F38" s="170" t="s">
        <v>248</v>
      </c>
      <c r="G38" s="170"/>
      <c r="H38" s="170"/>
    </row>
    <row r="39" spans="1:8" ht="16" customHeight="1">
      <c r="B39" s="171"/>
      <c r="C39" s="171"/>
      <c r="D39" s="171"/>
      <c r="E39" s="171"/>
      <c r="F39" s="171"/>
      <c r="G39" s="171"/>
      <c r="H39" s="171"/>
    </row>
    <row r="40" spans="1:8" ht="16" customHeight="1">
      <c r="B40" s="171"/>
      <c r="C40" s="171"/>
      <c r="D40" s="171"/>
      <c r="E40" s="171"/>
      <c r="F40" s="171"/>
      <c r="G40" s="171"/>
      <c r="H40" s="171"/>
    </row>
    <row r="41" spans="1:8" ht="16" customHeight="1">
      <c r="B41" s="137"/>
      <c r="C41" s="137"/>
      <c r="D41" s="137"/>
      <c r="E41" s="221" t="s">
        <v>247</v>
      </c>
      <c r="F41" s="221"/>
      <c r="G41" s="221"/>
      <c r="H41" s="221"/>
    </row>
    <row r="42" spans="1:8" ht="16" customHeight="1">
      <c r="B42" s="137"/>
      <c r="C42" s="137"/>
      <c r="D42" s="137"/>
      <c r="E42" s="221" t="s">
        <v>246</v>
      </c>
      <c r="F42" s="221"/>
      <c r="G42" s="221"/>
      <c r="H42" s="221"/>
    </row>
    <row r="43" spans="1:8" ht="16" customHeight="1">
      <c r="B43" s="137"/>
      <c r="C43" s="137"/>
      <c r="D43" s="137"/>
      <c r="E43" s="221" t="s">
        <v>245</v>
      </c>
      <c r="F43" s="221"/>
      <c r="G43" s="221"/>
      <c r="H43" s="221"/>
    </row>
    <row r="44" spans="1:8" ht="16" customHeight="1">
      <c r="B44" s="137"/>
      <c r="C44" s="137"/>
      <c r="D44" s="137"/>
      <c r="E44" s="221" t="s">
        <v>244</v>
      </c>
      <c r="F44" s="221"/>
      <c r="G44" s="221"/>
      <c r="H44" s="221"/>
    </row>
    <row r="45" spans="1:8" ht="16" customHeight="1">
      <c r="B45" s="137"/>
      <c r="C45" s="137"/>
      <c r="D45" s="137"/>
      <c r="E45" s="137"/>
      <c r="F45" s="137"/>
      <c r="G45" s="137"/>
      <c r="H45" s="137"/>
    </row>
    <row r="46" spans="1:8" ht="16" customHeight="1">
      <c r="B46" s="131"/>
      <c r="C46" s="131"/>
      <c r="D46" s="131"/>
      <c r="E46" s="131"/>
      <c r="F46" s="131"/>
      <c r="G46" s="131"/>
      <c r="H46" s="131"/>
    </row>
    <row r="47" spans="1:8" ht="20" customHeight="1">
      <c r="B47" s="131"/>
      <c r="C47" s="131"/>
      <c r="D47" s="131"/>
      <c r="E47" s="131"/>
      <c r="F47" s="131"/>
      <c r="G47" s="131"/>
      <c r="H47" s="131"/>
    </row>
    <row r="48" spans="1:8" ht="20" customHeight="1">
      <c r="B48" s="131"/>
      <c r="C48" s="131"/>
      <c r="D48" s="131"/>
      <c r="E48" s="131"/>
      <c r="F48" s="131"/>
      <c r="G48" s="131"/>
      <c r="H48" s="131"/>
    </row>
    <row r="49" spans="2:8" ht="20" customHeight="1">
      <c r="B49" s="131"/>
      <c r="C49" s="131"/>
      <c r="D49" s="131"/>
      <c r="E49" s="131"/>
      <c r="F49" s="131"/>
      <c r="G49" s="131"/>
      <c r="H49" s="131"/>
    </row>
    <row r="50" spans="2:8" ht="20" customHeight="1">
      <c r="B50" s="131"/>
      <c r="C50" s="131"/>
      <c r="D50" s="131"/>
      <c r="E50" s="131"/>
      <c r="F50" s="131"/>
      <c r="G50" s="131"/>
      <c r="H50" s="131"/>
    </row>
  </sheetData>
  <mergeCells count="11">
    <mergeCell ref="G6:H6"/>
    <mergeCell ref="E43:H43"/>
    <mergeCell ref="E44:H44"/>
    <mergeCell ref="G5:H5"/>
    <mergeCell ref="B5:D5"/>
    <mergeCell ref="B38:C38"/>
    <mergeCell ref="B6:D6"/>
    <mergeCell ref="E41:H41"/>
    <mergeCell ref="E42:H42"/>
    <mergeCell ref="C25:D25"/>
    <mergeCell ref="D24:H24"/>
  </mergeCells>
  <pageMargins left="0.78740149736404419" right="0.78740149736404419" top="0.78740149736404419" bottom="0.78740149736404419" header="0.39370083808898926" footer="0.39370083808898926"/>
  <pageSetup paperSize="9" orientation="portrait" useFirstPageNumber="1" horizontalDpi="0" verticalDpi="0"/>
  <headerFooter alignWithMargins="0">
    <oddFooter>&amp;Rp 3/3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3</vt:i4>
      </vt:variant>
    </vt:vector>
  </HeadingPairs>
  <TitlesOfParts>
    <vt:vector size="7" baseType="lpstr">
      <vt:lpstr>PdG CCTP</vt:lpstr>
      <vt:lpstr>PdG DPGF</vt:lpstr>
      <vt:lpstr>LOT 02-Zinguerie-Etanchéité</vt:lpstr>
      <vt:lpstr>RECAP</vt:lpstr>
      <vt:lpstr>'PdG CCTP'!Zone_d_impression</vt:lpstr>
      <vt:lpstr>'PdG DPGF'!Zone_d_impression</vt:lpstr>
      <vt:lpstr>RECAP!Zone_d_impression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Marie-Carmen Martin</dc:creator>
  <cp:lastModifiedBy>Marc Trichot</cp:lastModifiedBy>
  <cp:lastPrinted>2025-02-11T14:10:29Z</cp:lastPrinted>
  <dcterms:created xsi:type="dcterms:W3CDTF">2022-02-26T07:42:08Z</dcterms:created>
  <dcterms:modified xsi:type="dcterms:W3CDTF">2025-10-13T13:56:33Z</dcterms:modified>
</cp:coreProperties>
</file>